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F55F3626-6230-41EA-A0A6-E187D7D09893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37" i="24" s="1"/>
  <c r="F4" i="24"/>
  <c r="AC2" i="24"/>
  <c r="Q4" i="23"/>
  <c r="Q3" i="23"/>
  <c r="AC2" i="23"/>
  <c r="Q4" i="22"/>
  <c r="Q3" i="22"/>
  <c r="F4" i="22"/>
  <c r="Q12" i="21"/>
  <c r="Q11" i="21"/>
  <c r="Q10" i="21"/>
  <c r="Q9" i="21"/>
  <c r="Q7" i="21"/>
  <c r="Q6" i="21"/>
  <c r="Q4" i="21"/>
  <c r="Q3" i="21"/>
  <c r="AC2" i="21"/>
  <c r="Q10" i="20"/>
  <c r="Q9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7" i="20"/>
  <c r="Q6" i="20"/>
  <c r="Q4" i="20"/>
  <c r="Q3" i="20"/>
  <c r="Q4" i="19"/>
  <c r="Q7" i="19"/>
  <c r="Q6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3" l="1"/>
  <c r="J4" i="23" s="1"/>
  <c r="J4" i="25"/>
  <c r="J5" i="25"/>
  <c r="J36" i="25"/>
  <c r="J36" i="24"/>
  <c r="J4" i="24"/>
  <c r="J5" i="24" s="1"/>
  <c r="F37" i="22"/>
  <c r="J36" i="22" s="1"/>
  <c r="F37" i="21"/>
  <c r="J36" i="21" s="1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J5" i="23"/>
  <c r="L36" i="25"/>
  <c r="L36" i="24"/>
  <c r="J4" i="22"/>
  <c r="J5" i="22" s="1"/>
  <c r="L36" i="22" s="1"/>
  <c r="J4" i="21"/>
  <c r="J5" i="21" s="1"/>
  <c r="J5" i="20"/>
  <c r="J36" i="20"/>
  <c r="F37" i="19"/>
  <c r="F37" i="18"/>
  <c r="J36" i="18"/>
  <c r="J4" i="18"/>
  <c r="L36" i="23" l="1"/>
  <c r="L36" i="20"/>
  <c r="L36" i="21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<sst xmlns="http://schemas.openxmlformats.org/spreadsheetml/2006/main" count="419" uniqueCount="57">
  <si>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</si>
  <si>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</si>
  <si>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</si>
  <si>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</si>
  <si>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</si>
  <si>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</si>
  <si>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</si>
  <si>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</si>
  <si>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</si>
  <si>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</si>
  <si>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</si>
  <si>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</si>
  <si>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</si>
  <si>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</si>
  <si>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</si>
  <si>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</si>
  <si>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</si>
  <si>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</si>
  <si>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</si>
  <si>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</si>
  <si>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</si>
  <si>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</si>
  <si>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</si>
  <si>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</si>
  <si>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</si>
  <si>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</si>
  <si>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</si>
  <si>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</si>
  <si>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</si>
  <si>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</si>
  <si>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</si>
  <si>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ALİ BIYIK</t>
  </si>
  <si>
    <t>V.EYYÜPAĞA</t>
  </si>
  <si>
    <t>Satış</t>
  </si>
  <si>
    <t>KAMER S.SÜT YEMİ (KAMER" "A) 19 PRT.</t>
  </si>
  <si>
    <t>YM2</t>
  </si>
  <si>
    <t>Aralık Sütünden Kesilecek</t>
  </si>
  <si>
    <t>OCAK SÜTÜNDEN KESİLECEK</t>
  </si>
  <si>
    <t>ARALIK SÜTÜNDEN KESİLDİ.</t>
  </si>
  <si>
    <t>Kamer A 50 Ad.</t>
  </si>
  <si>
    <t>YEM FİYAT FARKI</t>
  </si>
  <si>
    <t>AD</t>
  </si>
  <si>
    <t>Z.EYYÜPAĞA</t>
  </si>
  <si>
    <t>Kamer A 16 Ad.</t>
  </si>
  <si>
    <t>KAMER MISIR TAMAMLAYICI YEM</t>
  </si>
  <si>
    <t>YMA</t>
  </si>
  <si>
    <t>Şubat Sütünden Kesilecek</t>
  </si>
  <si>
    <t>Kamer Mısır 15 Ad.</t>
  </si>
  <si>
    <t>Kamer A 110 Ad.</t>
  </si>
  <si>
    <t>ŞUBAT SÜTÜNE YAZILDI</t>
  </si>
  <si>
    <t>Z.KATILIM</t>
  </si>
  <si>
    <t>KAMER MISIR FLAKE</t>
  </si>
  <si>
    <t>Kamer A 120 Ad.</t>
  </si>
  <si>
    <t>ÜMÜT EVLİ TARAFINDAN ÖDENEN</t>
  </si>
  <si>
    <t>Nisan Sütünden Kesilecek</t>
  </si>
  <si>
    <t>NİSAN SÜTÜNDEN KESİLDİ.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</si>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</sst>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3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" fontId="5" fillId="0" borderId="9" xfId="230" applyNumberFormat="1" applyBorder="1" applyAlignment="1">
      <alignment horizontal="right"/>
    </xf>
    <xf numFmtId="0" fontId="5" fillId="0" borderId="9" xfId="230" applyBorder="1"/>
    <xf numFmtId="169" fontId="5" fillId="0" borderId="9" xfId="230" applyNumberFormat="1" applyBorder="1" applyAlignment="1">
      <alignment horizontal="right"/>
    </xf>
    <xf numFmtId="164" fontId="5" fillId="0" borderId="9" xfId="230" applyNumberFormat="1" applyBorder="1"/>
    <xf numFmtId="49" fontId="5" fillId="0" borderId="9" xfId="230" applyNumberFormat="1" applyBorder="1" applyAlignment="1">
      <alignment horizontal="left"/>
    </xf>
    <xf numFmtId="167" fontId="5" fillId="0" borderId="9" xfId="230" applyNumberFormat="1" applyBorder="1" applyAlignment="1">
      <alignment horizontal="right"/>
    </xf>
    <xf numFmtId="168" fontId="5" fillId="0" borderId="9" xfId="230" applyNumberFormat="1" applyBorder="1" applyAlignment="1">
      <alignment horizontal="left"/>
    </xf>
    <xf numFmtId="49" fontId="5" fillId="0" borderId="0" xfId="230" applyNumberFormat="1" applyAlignment="1">
      <alignment horizontal="left"/>
    </xf>
    <xf numFmtId="168" fontId="6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6" fillId="2" borderId="9" xfId="210" applyNumberFormat="1" applyFill="1" applyBorder="1" applyAlignment="1">
      <alignment horizontal="right"/>
    </xf>
    <xf numFmtId="49" fontId="6" fillId="2" borderId="9" xfId="210" applyNumberFormat="1" applyFill="1" applyBorder="1" applyAlignment="1">
      <alignment horizontal="left"/>
    </xf>
    <xf numFmtId="164" fontId="6" fillId="2" borderId="9" xfId="210" applyNumberFormat="1" applyFill="1" applyBorder="1"/>
    <xf numFmtId="169" fontId="6" fillId="2" borderId="9" xfId="210" applyNumberFormat="1" applyFill="1" applyBorder="1" applyAlignment="1">
      <alignment horizontal="right"/>
    </xf>
    <xf numFmtId="4" fontId="6" fillId="2" borderId="9" xfId="210" applyNumberFormat="1" applyFill="1" applyBorder="1" applyAlignment="1">
      <alignment horizontal="right"/>
    </xf>
    <xf numFmtId="0" fontId="6" fillId="2" borderId="9" xfId="210" applyFill="1" applyBorder="1"/>
    <xf numFmtId="43" fontId="0" fillId="34" borderId="0" xfId="250" applyFont="1" applyFill="1"/>
    <xf numFmtId="49" fontId="4" fillId="2" borderId="9" xfId="251" applyNumberFormat="1" applyFill="1" applyBorder="1" applyAlignment="1">
      <alignment horizontal="left"/>
    </xf>
    <xf numFmtId="167" fontId="4" fillId="2" borderId="9" xfId="251" applyNumberFormat="1" applyFill="1" applyBorder="1" applyAlignment="1">
      <alignment horizontal="right"/>
    </xf>
    <xf numFmtId="168" fontId="4" fillId="2" borderId="9" xfId="251" applyNumberFormat="1" applyFill="1" applyBorder="1" applyAlignment="1">
      <alignment horizontal="left"/>
    </xf>
    <xf numFmtId="4" fontId="4" fillId="2" borderId="9" xfId="251" applyNumberFormat="1" applyFill="1" applyBorder="1" applyAlignment="1">
      <alignment horizontal="right"/>
    </xf>
    <xf numFmtId="0" fontId="4" fillId="2" borderId="9" xfId="251" applyFill="1" applyBorder="1"/>
    <xf numFmtId="169" fontId="4" fillId="2" borderId="9" xfId="251" applyNumberFormat="1" applyFill="1" applyBorder="1" applyAlignment="1">
      <alignment horizontal="right"/>
    </xf>
    <xf numFmtId="3" fontId="4" fillId="2" borderId="9" xfId="251" applyNumberFormat="1" applyFill="1" applyBorder="1"/>
    <xf numFmtId="0" fontId="4" fillId="0" borderId="9" xfId="251" applyBorder="1"/>
    <xf numFmtId="4" fontId="4" fillId="0" borderId="9" xfId="251" applyNumberFormat="1" applyBorder="1" applyAlignment="1">
      <alignment horizontal="right"/>
    </xf>
    <xf numFmtId="169" fontId="4" fillId="0" borderId="9" xfId="251" applyNumberFormat="1" applyBorder="1" applyAlignment="1">
      <alignment horizontal="right"/>
    </xf>
    <xf numFmtId="3" fontId="4" fillId="0" borderId="9" xfId="251" applyNumberFormat="1" applyBorder="1"/>
    <xf numFmtId="49" fontId="4" fillId="0" borderId="9" xfId="251" applyNumberFormat="1" applyBorder="1" applyAlignment="1">
      <alignment horizontal="left"/>
    </xf>
    <xf numFmtId="167" fontId="4" fillId="0" borderId="9" xfId="251" applyNumberFormat="1" applyBorder="1" applyAlignment="1">
      <alignment horizontal="right"/>
    </xf>
    <xf numFmtId="168" fontId="4" fillId="0" borderId="9" xfId="251" applyNumberFormat="1" applyBorder="1" applyAlignment="1">
      <alignment horizontal="left"/>
    </xf>
    <xf numFmtId="0" fontId="0" fillId="34" borderId="9" xfId="0" applyFill="1" applyBorder="1"/>
    <xf numFmtId="168" fontId="5" fillId="2" borderId="9" xfId="230" applyNumberFormat="1" applyFill="1" applyBorder="1" applyAlignment="1">
      <alignment horizontal="left"/>
    </xf>
    <xf numFmtId="167" fontId="5" fillId="2" borderId="9" xfId="230" applyNumberFormat="1" applyFill="1" applyBorder="1" applyAlignment="1">
      <alignment horizontal="right"/>
    </xf>
    <xf numFmtId="49" fontId="5" fillId="2" borderId="9" xfId="230" applyNumberFormat="1" applyFill="1" applyBorder="1" applyAlignment="1">
      <alignment horizontal="left"/>
    </xf>
    <xf numFmtId="164" fontId="5" fillId="2" borderId="9" xfId="230" applyNumberFormat="1" applyFill="1" applyBorder="1"/>
    <xf numFmtId="169" fontId="5" fillId="2" borderId="9" xfId="230" applyNumberFormat="1" applyFill="1" applyBorder="1" applyAlignment="1">
      <alignment horizontal="right"/>
    </xf>
    <xf numFmtId="4" fontId="5" fillId="2" borderId="9" xfId="230" applyNumberFormat="1" applyFill="1" applyBorder="1" applyAlignment="1">
      <alignment horizontal="right"/>
    </xf>
    <xf numFmtId="0" fontId="5" fillId="2" borderId="9" xfId="230" applyFill="1" applyBorder="1"/>
    <xf numFmtId="43" fontId="0" fillId="34" borderId="9" xfId="46" applyFont="1" applyFill="1" applyBorder="1"/>
    <xf numFmtId="0" fontId="3" fillId="0" borderId="9" xfId="271" applyBorder="1"/>
    <xf numFmtId="4" fontId="3" fillId="0" borderId="9" xfId="271" applyNumberFormat="1" applyBorder="1" applyAlignment="1">
      <alignment horizontal="right"/>
    </xf>
    <xf numFmtId="169" fontId="3" fillId="0" borderId="9" xfId="271" applyNumberFormat="1" applyBorder="1" applyAlignment="1">
      <alignment horizontal="right"/>
    </xf>
    <xf numFmtId="0" fontId="0" fillId="35" borderId="9" xfId="0" applyFill="1" applyBorder="1"/>
    <xf numFmtId="164" fontId="3" fillId="0" borderId="9" xfId="271" applyNumberFormat="1" applyBorder="1"/>
    <xf numFmtId="49" fontId="3" fillId="0" borderId="9" xfId="271" applyNumberFormat="1" applyBorder="1" applyAlignment="1">
      <alignment horizontal="left"/>
    </xf>
    <xf numFmtId="3" fontId="3" fillId="0" borderId="9" xfId="271" applyNumberFormat="1" applyBorder="1"/>
    <xf numFmtId="167" fontId="3" fillId="0" borderId="9" xfId="271" applyNumberFormat="1" applyBorder="1" applyAlignment="1">
      <alignment horizontal="right"/>
    </xf>
    <xf numFmtId="168" fontId="3" fillId="0" borderId="9" xfId="271" applyNumberFormat="1" applyBorder="1" applyAlignment="1">
      <alignment horizontal="left"/>
    </xf>
    <xf numFmtId="168" fontId="3" fillId="2" borderId="9" xfId="271" applyNumberFormat="1" applyFill="1" applyBorder="1" applyAlignment="1">
      <alignment horizontal="left"/>
    </xf>
    <xf numFmtId="167" fontId="3" fillId="2" borderId="9" xfId="271" applyNumberFormat="1" applyFill="1" applyBorder="1" applyAlignment="1">
      <alignment horizontal="right"/>
    </xf>
    <xf numFmtId="49" fontId="3" fillId="2" borderId="9" xfId="271" applyNumberFormat="1" applyFill="1" applyBorder="1" applyAlignment="1">
      <alignment horizontal="left"/>
    </xf>
    <xf numFmtId="3" fontId="3" fillId="2" borderId="9" xfId="271" applyNumberFormat="1" applyFill="1" applyBorder="1"/>
    <xf numFmtId="169" fontId="3" fillId="2" borderId="9" xfId="271" applyNumberFormat="1" applyFill="1" applyBorder="1" applyAlignment="1">
      <alignment horizontal="right"/>
    </xf>
    <xf numFmtId="4" fontId="3" fillId="2" borderId="9" xfId="271" applyNumberFormat="1" applyFill="1" applyBorder="1" applyAlignment="1">
      <alignment horizontal="right"/>
    </xf>
    <xf numFmtId="0" fontId="3" fillId="2" borderId="9" xfId="271" applyFill="1" applyBorder="1"/>
    <xf numFmtId="164" fontId="3" fillId="2" borderId="9" xfId="271" applyNumberFormat="1" applyFill="1" applyBorder="1"/>
    <xf numFmtId="2" fontId="0" fillId="34" borderId="9" xfId="0" applyNumberFormat="1" applyFill="1" applyBorder="1"/>
    <xf numFmtId="164" fontId="2" fillId="2" borderId="9" xfId="291" applyNumberFormat="1" applyFill="1" applyBorder="1"/>
    <xf numFmtId="0" fontId="2" fillId="2" borderId="9" xfId="291" applyFill="1" applyBorder="1"/>
    <xf numFmtId="4" fontId="2" fillId="2" borderId="9" xfId="291" applyNumberFormat="1" applyFill="1" applyBorder="1" applyAlignment="1">
      <alignment horizontal="right"/>
    </xf>
    <xf numFmtId="169" fontId="2" fillId="2" borderId="9" xfId="291" applyNumberFormat="1" applyFill="1" applyBorder="1" applyAlignment="1">
      <alignment horizontal="right"/>
    </xf>
    <xf numFmtId="3" fontId="2" fillId="2" borderId="9" xfId="291" applyNumberFormat="1" applyFill="1" applyBorder="1"/>
    <xf numFmtId="49" fontId="2" fillId="2" borderId="9" xfId="291" applyNumberFormat="1" applyFill="1" applyBorder="1" applyAlignment="1">
      <alignment horizontal="left"/>
    </xf>
    <xf numFmtId="167" fontId="2" fillId="2" borderId="9" xfId="291" applyNumberFormat="1" applyFill="1" applyBorder="1" applyAlignment="1">
      <alignment horizontal="right"/>
    </xf>
    <xf numFmtId="168" fontId="2" fillId="2" borderId="9" xfId="291" applyNumberFormat="1" applyFill="1" applyBorder="1" applyAlignment="1">
      <alignment horizontal="left"/>
    </xf>
    <xf numFmtId="168" fontId="2" fillId="0" borderId="0" xfId="291" applyNumberFormat="1" applyAlignment="1">
      <alignment horizontal="left"/>
    </xf>
    <xf numFmtId="4" fontId="2" fillId="0" borderId="0" xfId="291" applyNumberFormat="1" applyAlignment="1">
      <alignment horizontal="right"/>
    </xf>
    <xf numFmtId="0" fontId="1" fillId="0" borderId="9" xfId="311" applyBorder="1"/>
    <xf numFmtId="4" fontId="1" fillId="0" borderId="9" xfId="311" applyNumberFormat="1" applyBorder="1" applyAlignment="1">
      <alignment horizontal="right"/>
    </xf>
    <xf numFmtId="164" fontId="1" fillId="0" borderId="9" xfId="311" applyNumberFormat="1" applyBorder="1"/>
    <xf numFmtId="169" fontId="1" fillId="0" borderId="9" xfId="311" applyNumberFormat="1" applyBorder="1" applyAlignment="1">
      <alignment horizontal="right"/>
    </xf>
    <xf numFmtId="3" fontId="1" fillId="0" borderId="9" xfId="311" applyNumberFormat="1" applyBorder="1"/>
    <xf numFmtId="49" fontId="1" fillId="0" borderId="9" xfId="311" applyNumberFormat="1" applyBorder="1" applyAlignment="1">
      <alignment horizontal="left"/>
    </xf>
    <xf numFmtId="167" fontId="1" fillId="0" borderId="9" xfId="311" applyNumberFormat="1" applyBorder="1" applyAlignment="1">
      <alignment horizontal="right"/>
    </xf>
    <xf numFmtId="168" fontId="1" fillId="0" borderId="9" xfId="311" applyNumberFormat="1" applyBorder="1" applyAlignment="1">
      <alignment horizontal="left"/>
    </xf>
    <xf numFmtId="43" fontId="0" fillId="36" borderId="0" xfId="250" applyFont="1" applyFill="1"/>
    <xf numFmtId="168" fontId="1" fillId="2" borderId="9" xfId="311" applyNumberFormat="1" applyFill="1" applyBorder="1" applyAlignment="1">
      <alignment horizontal="left"/>
    </xf>
    <xf numFmtId="167" fontId="1" fillId="2" borderId="9" xfId="311" applyNumberFormat="1" applyFill="1" applyBorder="1" applyAlignment="1">
      <alignment horizontal="right"/>
    </xf>
    <xf numFmtId="49" fontId="1" fillId="2" borderId="9" xfId="311" applyNumberFormat="1" applyFill="1" applyBorder="1" applyAlignment="1">
      <alignment horizontal="left"/>
    </xf>
    <xf numFmtId="3" fontId="1" fillId="2" borderId="9" xfId="311" applyNumberFormat="1" applyFill="1" applyBorder="1"/>
    <xf numFmtId="169" fontId="1" fillId="2" borderId="9" xfId="311" applyNumberFormat="1" applyFill="1" applyBorder="1" applyAlignment="1">
      <alignment horizontal="right"/>
    </xf>
    <xf numFmtId="4" fontId="1" fillId="2" borderId="9" xfId="311" applyNumberFormat="1" applyFill="1" applyBorder="1" applyAlignment="1">
      <alignment horizontal="right"/>
    </xf>
    <xf numFmtId="164" fontId="1" fillId="2" borderId="9" xfId="311" applyNumberFormat="1" applyFill="1" applyBorder="1"/>
    <xf numFmtId="0" fontId="1" fillId="2" borderId="9" xfId="311" applyFill="1" applyBorder="1"/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1" xfId="0" applyFill="1" applyBorder="1" applyAlignment="1">
      <alignment horizontal="center"/>
    </xf>
    <xf numFmtId="0" fontId="0" fillId="36" borderId="32" xfId="0" applyFill="1" applyBorder="1" applyAlignment="1">
      <alignment horizontal="center"/>
    </xf>
  </cellXfs>
  <cellStyles count="331">
    <cellStyle name="%20 - Vurgu1" xfId="19" builtinId="30" customBuiltin="1"/>
    <cellStyle name="%20 - Vurgu1 10" xfId="212" xr:uid="{CBF07F3B-419F-412E-AB81-950EF11BBC17}"/>
    <cellStyle name="%20 - Vurgu1 11" xfId="232" xr:uid="{8C009E70-C341-4D09-ABC2-CAF3E425B1D3}"/>
    <cellStyle name="%20 - Vurgu1 12" xfId="253" xr:uid="{32595A9C-87C3-40F0-9514-17D66BD43AB6}"/>
    <cellStyle name="%20 - Vurgu1 13" xfId="273" xr:uid="{91FA2325-C4CD-490B-8FE2-647BC09D7811}"/>
    <cellStyle name="%20 - Vurgu1 14" xfId="293" xr:uid="{C1B06B58-B50D-4870-B3AC-46FB23A29E8D}"/>
    <cellStyle name="%20 - Vurgu1 15" xfId="313" xr:uid="{A5BAFBF0-7D84-4CFC-8FEA-D1B3303A2B6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250E63A-DA31-4DB2-B82F-B74F0420280B}"/>
    <cellStyle name="%20 - Vurgu2 11" xfId="235" xr:uid="{99D16D57-F978-4792-BDFB-C6503E4DC2C8}"/>
    <cellStyle name="%20 - Vurgu2 12" xfId="256" xr:uid="{C48D6B49-055F-432B-B9CA-098CA006979C}"/>
    <cellStyle name="%20 - Vurgu2 13" xfId="276" xr:uid="{79EB1236-DB06-48EE-97BC-F88FF99176A3}"/>
    <cellStyle name="%20 - Vurgu2 14" xfId="296" xr:uid="{FB447B80-B30F-4777-8970-8C702F699A41}"/>
    <cellStyle name="%20 - Vurgu2 15" xfId="316" xr:uid="{95BB9779-1E65-4029-A32B-5D786588E9A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24CD8EF-D329-4AD0-810F-5816BCB4680B}"/>
    <cellStyle name="%20 - Vurgu3 11" xfId="238" xr:uid="{D8322E17-070A-4578-9C19-330B3DABD4CE}"/>
    <cellStyle name="%20 - Vurgu3 12" xfId="259" xr:uid="{21E9204D-29AF-4745-8D4A-E8EFD54F802F}"/>
    <cellStyle name="%20 - Vurgu3 13" xfId="279" xr:uid="{63FFC0A5-795C-46CC-A046-EA5BC73025BF}"/>
    <cellStyle name="%20 - Vurgu3 14" xfId="299" xr:uid="{138F7D53-0508-4E3F-9A43-F91A6A55D2C4}"/>
    <cellStyle name="%20 - Vurgu3 15" xfId="319" xr:uid="{121D1B23-61CE-4DB6-BFA7-A83A31BC8AD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0145238-30AE-4BE7-A58B-4D2EC8847569}"/>
    <cellStyle name="%20 - Vurgu4 11" xfId="241" xr:uid="{34C19A8A-B49F-4342-A7B4-B71FD838B41B}"/>
    <cellStyle name="%20 - Vurgu4 12" xfId="262" xr:uid="{4305AC67-9758-4D6D-9D8C-68B2F3F1CB8E}"/>
    <cellStyle name="%20 - Vurgu4 13" xfId="282" xr:uid="{15137813-BAA1-4FD4-966E-0D6126D5E17D}"/>
    <cellStyle name="%20 - Vurgu4 14" xfId="302" xr:uid="{7A2B54E5-9361-4582-A3D7-1F3558C1C1D8}"/>
    <cellStyle name="%20 - Vurgu4 15" xfId="322" xr:uid="{31D3AF35-0969-4A8A-8880-D5A39083CBD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AFF4B32-3193-4CF6-8104-D54B23F49489}"/>
    <cellStyle name="%20 - Vurgu5 11" xfId="244" xr:uid="{6258ACF0-8D76-4BC7-972D-1CB660A0F699}"/>
    <cellStyle name="%20 - Vurgu5 12" xfId="265" xr:uid="{2D3E71A0-147D-4D70-8B62-474E1BCDEEC7}"/>
    <cellStyle name="%20 - Vurgu5 13" xfId="285" xr:uid="{84AB3A1F-BA50-4D58-9569-5E6BE52A8FA2}"/>
    <cellStyle name="%20 - Vurgu5 14" xfId="305" xr:uid="{8879F01B-AD35-4878-9F50-1C85C82B106F}"/>
    <cellStyle name="%20 - Vurgu5 15" xfId="325" xr:uid="{A5D1BA68-CA3F-4E17-BAE4-A8074B95881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A244920-61F2-4546-A14F-FD86845F9D30}"/>
    <cellStyle name="%20 - Vurgu6 11" xfId="247" xr:uid="{CEAED5C5-E02B-4FD7-8034-3BA71151F329}"/>
    <cellStyle name="%20 - Vurgu6 12" xfId="268" xr:uid="{59A3AD10-A891-4776-AC67-9EEEF83EA80B}"/>
    <cellStyle name="%20 - Vurgu6 13" xfId="288" xr:uid="{A7DAD6BC-D59B-49BA-9E49-DCA1039A6818}"/>
    <cellStyle name="%20 - Vurgu6 14" xfId="308" xr:uid="{D2F16335-0F30-4A17-AC27-6C77BBE3060F}"/>
    <cellStyle name="%20 - Vurgu6 15" xfId="328" xr:uid="{50CC9D50-424D-40D1-981D-6308C90A861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76F1A81-7BAF-43D2-A3EC-78544147E784}"/>
    <cellStyle name="%40 - Vurgu1 11" xfId="233" xr:uid="{21A1C7D2-0DDE-4BD4-89A9-5B676E619713}"/>
    <cellStyle name="%40 - Vurgu1 12" xfId="254" xr:uid="{308B21CB-D629-4000-BB7D-1DB32E9039EC}"/>
    <cellStyle name="%40 - Vurgu1 13" xfId="274" xr:uid="{70A24D34-E4E6-4445-883C-4E6FF9B3F79E}"/>
    <cellStyle name="%40 - Vurgu1 14" xfId="294" xr:uid="{D9EFDB4E-1DBC-437B-90DF-3036313AEB30}"/>
    <cellStyle name="%40 - Vurgu1 15" xfId="314" xr:uid="{3A3D0690-9ABA-4D8F-BF52-31A2CB980AD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89CE0FD-60C7-49AD-9C87-6D9707AAD79F}"/>
    <cellStyle name="%40 - Vurgu2 11" xfId="236" xr:uid="{41828282-91B2-4E9F-8679-09FBB6A1C449}"/>
    <cellStyle name="%40 - Vurgu2 12" xfId="257" xr:uid="{2663E8C9-F433-4ACB-BCF1-FB2C7BC83F4D}"/>
    <cellStyle name="%40 - Vurgu2 13" xfId="277" xr:uid="{0CF72BE3-EDDE-4D72-ADAF-396A38229ADA}"/>
    <cellStyle name="%40 - Vurgu2 14" xfId="297" xr:uid="{C1E7DB94-DD49-4EB1-AC47-53867EC87C27}"/>
    <cellStyle name="%40 - Vurgu2 15" xfId="317" xr:uid="{4F3841AB-0735-4731-B3AA-A8246D12BDF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179EABC-1F9C-4FC6-9791-E7DECB28538D}"/>
    <cellStyle name="%40 - Vurgu3 11" xfId="239" xr:uid="{D4DA00F7-8876-46F4-B42D-FDB0A188711F}"/>
    <cellStyle name="%40 - Vurgu3 12" xfId="260" xr:uid="{C2A5324B-BC84-4566-B7A9-EEE07E836E4E}"/>
    <cellStyle name="%40 - Vurgu3 13" xfId="280" xr:uid="{92E669D8-F0D9-468A-B81F-BE9C2AFF48FE}"/>
    <cellStyle name="%40 - Vurgu3 14" xfId="300" xr:uid="{E3BF6527-52A6-4C1E-950D-AD2663E55879}"/>
    <cellStyle name="%40 - Vurgu3 15" xfId="320" xr:uid="{15C7AC0C-D901-4D0F-ABC3-1EA1AE90BA2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1B08B7F-B8D0-43C6-BD75-0C0F6DA31B23}"/>
    <cellStyle name="%40 - Vurgu4 11" xfId="242" xr:uid="{D1C4DCB6-0F50-4EA7-9FB2-43C6B3C49DAB}"/>
    <cellStyle name="%40 - Vurgu4 12" xfId="263" xr:uid="{CC9A3B28-E53C-48FC-B594-DCAAC62BCE2B}"/>
    <cellStyle name="%40 - Vurgu4 13" xfId="283" xr:uid="{F2C4C384-7756-4123-9909-B531C3682B28}"/>
    <cellStyle name="%40 - Vurgu4 14" xfId="303" xr:uid="{690E1D7B-4C70-430D-94BE-52528CCA646E}"/>
    <cellStyle name="%40 - Vurgu4 15" xfId="323" xr:uid="{9514056E-A51A-4145-9A27-02E3FBF21AB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7E5D355-36EC-4FCB-B276-DF87B57B4626}"/>
    <cellStyle name="%40 - Vurgu5 11" xfId="245" xr:uid="{65E93131-9304-4C66-B8E3-895447C0A5E0}"/>
    <cellStyle name="%40 - Vurgu5 12" xfId="266" xr:uid="{33AD7C58-72C1-4265-89BF-4E6062224816}"/>
    <cellStyle name="%40 - Vurgu5 13" xfId="286" xr:uid="{8B76E637-8F41-4D2C-890B-1AE384D0A555}"/>
    <cellStyle name="%40 - Vurgu5 14" xfId="306" xr:uid="{4A1E6374-7474-49A0-A449-AF8F386D8FC6}"/>
    <cellStyle name="%40 - Vurgu5 15" xfId="326" xr:uid="{F06A4367-20F1-4097-A3CA-44CE0CB6C0B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C8451D5-FEBD-4A95-A7A9-FECAF74A92BF}"/>
    <cellStyle name="%40 - Vurgu6 11" xfId="248" xr:uid="{048FC7D1-0990-475C-A9B9-7E4EF3D6FDC2}"/>
    <cellStyle name="%40 - Vurgu6 12" xfId="269" xr:uid="{22590D1B-08CE-4FEE-85E2-F5BA2356F9FF}"/>
    <cellStyle name="%40 - Vurgu6 13" xfId="289" xr:uid="{21F59935-AEFB-405A-A630-D00D8243CECE}"/>
    <cellStyle name="%40 - Vurgu6 14" xfId="309" xr:uid="{2E1E38B9-F975-4572-8BC3-92E4E9F80D87}"/>
    <cellStyle name="%40 - Vurgu6 15" xfId="329" xr:uid="{58E70A14-995E-4462-A2CB-836337B4E41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29C0523-B61A-46B1-9A61-0B2FA5A99E9D}"/>
    <cellStyle name="%60 - Vurgu1 11" xfId="234" xr:uid="{B02143A5-C783-4846-B5F5-45686BA7A4E3}"/>
    <cellStyle name="%60 - Vurgu1 12" xfId="255" xr:uid="{1C8D3727-CECD-4187-BA92-DAE6A9090B80}"/>
    <cellStyle name="%60 - Vurgu1 13" xfId="275" xr:uid="{89098CB0-5FE6-4A88-8B2D-01056173CC20}"/>
    <cellStyle name="%60 - Vurgu1 14" xfId="295" xr:uid="{471B2449-CF82-4233-A46B-D156992461EB}"/>
    <cellStyle name="%60 - Vurgu1 15" xfId="315" xr:uid="{1533F9CD-C0BD-47DC-AF40-D0F1E2C53B7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00C9BDE-E847-4CFA-9CE2-EDA81EF7B45B}"/>
    <cellStyle name="%60 - Vurgu2 11" xfId="237" xr:uid="{055CB22B-1742-4ACA-8E72-6ADED1DBB289}"/>
    <cellStyle name="%60 - Vurgu2 12" xfId="258" xr:uid="{688EE017-269A-4B27-9ACC-CEAF5DB0CC6F}"/>
    <cellStyle name="%60 - Vurgu2 13" xfId="278" xr:uid="{EE146DEA-E31B-424B-A968-B937ABCCC696}"/>
    <cellStyle name="%60 - Vurgu2 14" xfId="298" xr:uid="{FA6808E5-5909-4D3D-97F4-482B466BAC98}"/>
    <cellStyle name="%60 - Vurgu2 15" xfId="318" xr:uid="{E2399679-4082-43FD-9AC3-8F2BA1843CB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2018D69-E640-444B-BD62-4ABFE7A7C1F1}"/>
    <cellStyle name="%60 - Vurgu3 11" xfId="240" xr:uid="{A065AE4E-1A18-49DB-9F59-480506D197C7}"/>
    <cellStyle name="%60 - Vurgu3 12" xfId="261" xr:uid="{7D29A324-9669-428E-B1E2-F25BC56B14AE}"/>
    <cellStyle name="%60 - Vurgu3 13" xfId="281" xr:uid="{9F96F417-830B-44D3-AF54-0F730C871987}"/>
    <cellStyle name="%60 - Vurgu3 14" xfId="301" xr:uid="{57EF3841-437B-4BA3-A19A-DBF026476ADF}"/>
    <cellStyle name="%60 - Vurgu3 15" xfId="321" xr:uid="{87E6174B-F8B7-4364-A596-BF0360668A9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8CB4706-74D4-4235-A095-A3A373C3ADB6}"/>
    <cellStyle name="%60 - Vurgu4 11" xfId="243" xr:uid="{62056BFE-A616-46F0-83E5-5F5D3DD5E59F}"/>
    <cellStyle name="%60 - Vurgu4 12" xfId="264" xr:uid="{B093013A-E44B-4AFE-8E93-4FE17898CF4A}"/>
    <cellStyle name="%60 - Vurgu4 13" xfId="284" xr:uid="{D8FD8DD7-561F-4560-8BA5-012A923E0DEC}"/>
    <cellStyle name="%60 - Vurgu4 14" xfId="304" xr:uid="{9081C104-6934-4835-BE79-D07848B6F548}"/>
    <cellStyle name="%60 - Vurgu4 15" xfId="324" xr:uid="{C5F9AE82-0628-4259-81CA-5D15784DC26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F981B7D-E792-4907-AE4E-3D335F721871}"/>
    <cellStyle name="%60 - Vurgu5 11" xfId="246" xr:uid="{A2482DC2-E2B9-47CF-94C9-5E37C560FE13}"/>
    <cellStyle name="%60 - Vurgu5 12" xfId="267" xr:uid="{966E8C7C-FB7E-40A7-A064-28668887B227}"/>
    <cellStyle name="%60 - Vurgu5 13" xfId="287" xr:uid="{E51EF289-D8A4-4536-8CCA-96085203FA9F}"/>
    <cellStyle name="%60 - Vurgu5 14" xfId="307" xr:uid="{85DAE14B-213D-42AB-9966-32EA5E94F77B}"/>
    <cellStyle name="%60 - Vurgu5 15" xfId="327" xr:uid="{0857F5A5-5186-4264-90E7-05463562655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5F153B4-478B-4258-8841-41AF0DA72FE1}"/>
    <cellStyle name="%60 - Vurgu6 11" xfId="249" xr:uid="{FE37F2E4-0A6F-499D-8CFC-8B006D2D12CD}"/>
    <cellStyle name="%60 - Vurgu6 12" xfId="270" xr:uid="{9F85D33B-0483-47D9-960D-CF4A46693587}"/>
    <cellStyle name="%60 - Vurgu6 13" xfId="290" xr:uid="{2223A235-224C-46C7-9152-4B9F9FC79AF4}"/>
    <cellStyle name="%60 - Vurgu6 14" xfId="310" xr:uid="{DE6891CF-36AF-4CB4-BBDE-415E1E4F1390}"/>
    <cellStyle name="%60 - Vurgu6 15" xfId="330" xr:uid="{BE5031D6-A951-4C7D-A784-12D34DC3179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8535AD6-25EB-4071-9CE4-5F29ABE11E32}"/>
    <cellStyle name="Normal 16" xfId="230" xr:uid="{007196D4-A8C9-425E-9074-A75AC9D75B44}"/>
    <cellStyle name="Normal 17" xfId="251" xr:uid="{BDA3ED18-EA66-4C7B-8D48-F566F08B2BC8}"/>
    <cellStyle name="Normal 18" xfId="271" xr:uid="{2E993441-0602-4605-A7AB-EC1AB03283AE}"/>
    <cellStyle name="Normal 19" xfId="291" xr:uid="{F8903EE0-149E-4F2A-8BA0-53440904AF54}"/>
    <cellStyle name="Normal 2" xfId="47" xr:uid="{5AA281CE-7654-48E3-B4A7-93E3DD1EC944}"/>
    <cellStyle name="Normal 20" xfId="311" xr:uid="{7EC32F31-8A0A-4F70-A5F2-D9B1A812D31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716B5E8-07BA-41C4-AD73-9201C8456AFC}"/>
    <cellStyle name="Not 13" xfId="231" xr:uid="{4D5A53B7-EE5E-4191-B6BD-B9403B09FBCD}"/>
    <cellStyle name="Not 14" xfId="252" xr:uid="{AE79BCD9-4B56-483D-A4E6-AB182FE2489C}"/>
    <cellStyle name="Not 15" xfId="272" xr:uid="{CCC89565-5213-4238-B93F-A34365F8783B}"/>
    <cellStyle name="Not 16" xfId="292" xr:uid="{E8430C46-C992-41BA-BEE1-A88ACAB3FE64}"/>
    <cellStyle name="Not 17" xfId="312" xr:uid="{E426DC8E-73F8-4EEA-8BAC-5850037ACF7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C12" sqref="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0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" sqref="P3:AD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11520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46009</v>
      </c>
      <c r="Q3" s="13">
        <f>R3-P3</f>
        <v>13</v>
      </c>
      <c r="R3" s="58">
        <v>46022</v>
      </c>
      <c r="S3" s="13" t="s">
        <v>35</v>
      </c>
      <c r="T3" s="59">
        <v>547</v>
      </c>
      <c r="U3" s="60" t="s">
        <v>33</v>
      </c>
      <c r="V3" s="60" t="s">
        <v>34</v>
      </c>
      <c r="W3" s="61">
        <v>2500</v>
      </c>
      <c r="X3" s="60" t="s">
        <v>12</v>
      </c>
      <c r="Y3" s="62">
        <v>13.8</v>
      </c>
      <c r="Z3" s="63">
        <v>34500</v>
      </c>
      <c r="AA3" s="64"/>
      <c r="AB3" s="63">
        <v>34500</v>
      </c>
      <c r="AC3" t="s">
        <v>36</v>
      </c>
    </row>
    <row r="4" spans="2:29" x14ac:dyDescent="0.25">
      <c r="B4" s="7">
        <v>45992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519.88</v>
      </c>
      <c r="P4" s="68">
        <v>46022</v>
      </c>
      <c r="Q4" s="13">
        <f>R4-P4</f>
        <v>0</v>
      </c>
      <c r="R4" s="58">
        <v>46022</v>
      </c>
      <c r="S4" s="13" t="s">
        <v>35</v>
      </c>
      <c r="T4" s="67">
        <v>600</v>
      </c>
      <c r="U4" s="60" t="s">
        <v>33</v>
      </c>
      <c r="V4" s="66" t="s">
        <v>40</v>
      </c>
      <c r="W4" s="72">
        <v>50</v>
      </c>
      <c r="X4" s="66" t="s">
        <v>41</v>
      </c>
      <c r="Y4" s="71">
        <v>30</v>
      </c>
      <c r="Z4" s="69">
        <v>1500</v>
      </c>
      <c r="AA4" s="70"/>
      <c r="AB4" s="69">
        <v>1500</v>
      </c>
      <c r="AC4" t="s">
        <v>36</v>
      </c>
    </row>
    <row r="5" spans="2:29" x14ac:dyDescent="0.25">
      <c r="B5" s="7">
        <v>45993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51.468120000000006</v>
      </c>
      <c r="P5" s="151" t="s">
        <v>38</v>
      </c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65">
        <v>-36000</v>
      </c>
    </row>
    <row r="6" spans="2:29" x14ac:dyDescent="0.25">
      <c r="B6" s="7">
        <v>45994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  <c r="P6" s="55">
        <v>46021</v>
      </c>
      <c r="Q6" s="17">
        <f>R6-P6</f>
        <v>32</v>
      </c>
      <c r="R6" s="48">
        <v>46053</v>
      </c>
      <c r="S6" s="17" t="s">
        <v>35</v>
      </c>
      <c r="T6" s="54">
        <v>588</v>
      </c>
      <c r="U6" s="17" t="s">
        <v>33</v>
      </c>
      <c r="V6" s="53" t="s">
        <v>34</v>
      </c>
      <c r="W6" s="52">
        <v>800</v>
      </c>
      <c r="X6" s="53" t="s">
        <v>12</v>
      </c>
      <c r="Y6" s="51">
        <v>13.8</v>
      </c>
      <c r="Z6" s="49">
        <v>11040</v>
      </c>
      <c r="AA6" s="50"/>
      <c r="AB6" s="49">
        <v>11040</v>
      </c>
      <c r="AC6" s="56" t="s">
        <v>37</v>
      </c>
    </row>
    <row r="7" spans="2:29" x14ac:dyDescent="0.25">
      <c r="B7" s="7">
        <v>45995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  <c r="P7" s="79">
        <v>46022</v>
      </c>
      <c r="Q7" s="17">
        <f>R7-P7</f>
        <v>31</v>
      </c>
      <c r="R7" s="48">
        <v>46053</v>
      </c>
      <c r="S7" s="17" t="s">
        <v>35</v>
      </c>
      <c r="T7" s="78">
        <v>600</v>
      </c>
      <c r="U7" s="17" t="s">
        <v>33</v>
      </c>
      <c r="V7" s="77" t="s">
        <v>40</v>
      </c>
      <c r="W7" s="76">
        <v>16</v>
      </c>
      <c r="X7" s="77" t="s">
        <v>41</v>
      </c>
      <c r="Y7" s="75">
        <v>30</v>
      </c>
      <c r="Z7" s="74">
        <v>480</v>
      </c>
      <c r="AA7" s="73"/>
      <c r="AB7" s="74">
        <v>480</v>
      </c>
      <c r="AC7" s="56" t="s">
        <v>37</v>
      </c>
    </row>
    <row r="8" spans="2:29" x14ac:dyDescent="0.25">
      <c r="B8" s="7">
        <v>45996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120</v>
      </c>
      <c r="D11" s="9"/>
      <c r="E11" s="10">
        <v>20.5</v>
      </c>
      <c r="F11" s="33">
        <f t="shared" si="0"/>
        <v>2460</v>
      </c>
      <c r="G11" s="15">
        <v>46007</v>
      </c>
      <c r="H11" s="16" t="s">
        <v>32</v>
      </c>
      <c r="I11" s="17"/>
      <c r="J11" s="18">
        <v>21000</v>
      </c>
    </row>
    <row r="12" spans="2:29" x14ac:dyDescent="0.25">
      <c r="B12" s="7">
        <v>46000</v>
      </c>
      <c r="C12" s="8">
        <v>120</v>
      </c>
      <c r="D12" s="9"/>
      <c r="E12" s="10">
        <v>20.5</v>
      </c>
      <c r="F12" s="33">
        <f t="shared" si="0"/>
        <v>2460</v>
      </c>
      <c r="G12" s="19"/>
      <c r="H12" s="16"/>
      <c r="I12" s="17"/>
      <c r="J12" s="18"/>
    </row>
    <row r="13" spans="2:29" x14ac:dyDescent="0.25">
      <c r="B13" s="7">
        <v>46001</v>
      </c>
      <c r="C13" s="8">
        <v>118</v>
      </c>
      <c r="D13" s="9"/>
      <c r="E13" s="10">
        <v>20.5</v>
      </c>
      <c r="F13" s="33">
        <f t="shared" si="0"/>
        <v>2419</v>
      </c>
      <c r="G13" s="19"/>
      <c r="H13" s="16"/>
      <c r="I13" s="17"/>
      <c r="J13" s="18"/>
    </row>
    <row r="14" spans="2:29" x14ac:dyDescent="0.25">
      <c r="B14" s="7">
        <v>46002</v>
      </c>
      <c r="C14" s="8">
        <v>212</v>
      </c>
      <c r="D14" s="9"/>
      <c r="E14" s="10">
        <v>20.5</v>
      </c>
      <c r="F14" s="33">
        <f t="shared" si="0"/>
        <v>4346</v>
      </c>
      <c r="G14" s="15">
        <v>46009</v>
      </c>
      <c r="H14" s="16" t="s">
        <v>39</v>
      </c>
      <c r="I14" s="17"/>
      <c r="J14" s="18">
        <v>36000</v>
      </c>
    </row>
    <row r="15" spans="2:29" x14ac:dyDescent="0.25">
      <c r="B15" s="7">
        <v>46003</v>
      </c>
      <c r="C15" s="8">
        <v>177</v>
      </c>
      <c r="D15" s="9"/>
      <c r="E15" s="10">
        <v>20.5</v>
      </c>
      <c r="F15" s="33">
        <f t="shared" si="0"/>
        <v>3628.5</v>
      </c>
      <c r="G15" s="19"/>
      <c r="H15" s="16"/>
      <c r="I15" s="17"/>
      <c r="J15" s="18"/>
    </row>
    <row r="16" spans="2:29" x14ac:dyDescent="0.25">
      <c r="B16" s="7">
        <v>46004</v>
      </c>
      <c r="C16" s="8">
        <v>97</v>
      </c>
      <c r="D16" s="9"/>
      <c r="E16" s="10">
        <v>20.5</v>
      </c>
      <c r="F16" s="33">
        <f t="shared" si="0"/>
        <v>1988.5</v>
      </c>
      <c r="G16" s="19"/>
      <c r="H16" s="16"/>
      <c r="I16" s="17"/>
      <c r="J16" s="18"/>
    </row>
    <row r="17" spans="2:10" x14ac:dyDescent="0.25">
      <c r="B17" s="7">
        <v>46005</v>
      </c>
      <c r="C17" s="8">
        <v>197</v>
      </c>
      <c r="D17" s="9"/>
      <c r="E17" s="10">
        <v>20.5</v>
      </c>
      <c r="F17" s="33">
        <f t="shared" si="0"/>
        <v>4038.5</v>
      </c>
      <c r="G17" s="19"/>
      <c r="H17" s="16"/>
      <c r="I17" s="17"/>
      <c r="J17" s="18"/>
    </row>
    <row r="18" spans="2:10" x14ac:dyDescent="0.25">
      <c r="B18" s="7">
        <v>46006</v>
      </c>
      <c r="C18" s="8">
        <v>109</v>
      </c>
      <c r="D18" s="9"/>
      <c r="E18" s="10">
        <v>20.5</v>
      </c>
      <c r="F18" s="33">
        <f t="shared" si="0"/>
        <v>2234.5</v>
      </c>
      <c r="G18" s="19"/>
      <c r="H18" s="16"/>
      <c r="I18" s="17"/>
      <c r="J18" s="18"/>
    </row>
    <row r="19" spans="2:10" x14ac:dyDescent="0.25">
      <c r="B19" s="7">
        <v>46007</v>
      </c>
      <c r="C19" s="8">
        <v>105</v>
      </c>
      <c r="D19" s="9"/>
      <c r="E19" s="10">
        <v>20.5</v>
      </c>
      <c r="F19" s="33">
        <f t="shared" si="0"/>
        <v>2152.5</v>
      </c>
      <c r="G19" s="19"/>
      <c r="H19" s="16"/>
      <c r="I19" s="17"/>
      <c r="J19" s="18"/>
    </row>
    <row r="20" spans="2:10" x14ac:dyDescent="0.25">
      <c r="B20" s="7">
        <v>46008</v>
      </c>
      <c r="C20" s="8">
        <v>110</v>
      </c>
      <c r="D20" s="9"/>
      <c r="E20" s="10">
        <v>20.5</v>
      </c>
      <c r="F20" s="33">
        <f t="shared" si="0"/>
        <v>2255</v>
      </c>
      <c r="G20" s="19"/>
      <c r="H20" s="16"/>
      <c r="I20" s="17"/>
      <c r="J20" s="18"/>
    </row>
    <row r="21" spans="2:10" x14ac:dyDescent="0.25">
      <c r="B21" s="7">
        <v>46009</v>
      </c>
      <c r="C21" s="8">
        <v>88</v>
      </c>
      <c r="D21" s="9"/>
      <c r="E21" s="10">
        <v>20.5</v>
      </c>
      <c r="F21" s="33">
        <f t="shared" si="0"/>
        <v>1804</v>
      </c>
      <c r="G21" s="19"/>
      <c r="H21" s="16"/>
      <c r="I21" s="17"/>
      <c r="J21" s="18"/>
    </row>
    <row r="22" spans="2:10" x14ac:dyDescent="0.25">
      <c r="B22" s="7">
        <v>46010</v>
      </c>
      <c r="C22" s="8">
        <v>104</v>
      </c>
      <c r="D22" s="9"/>
      <c r="E22" s="10">
        <v>20.5</v>
      </c>
      <c r="F22" s="33">
        <f t="shared" si="0"/>
        <v>2132</v>
      </c>
      <c r="G22" s="19"/>
      <c r="H22" s="16"/>
      <c r="I22" s="17"/>
      <c r="J22" s="18"/>
    </row>
    <row r="23" spans="2:10" x14ac:dyDescent="0.25">
      <c r="B23" s="7">
        <v>46011</v>
      </c>
      <c r="C23" s="8">
        <v>114</v>
      </c>
      <c r="D23" s="9"/>
      <c r="E23" s="10">
        <v>20.5</v>
      </c>
      <c r="F23" s="33">
        <f t="shared" si="0"/>
        <v>2337</v>
      </c>
      <c r="G23" s="19"/>
      <c r="H23" s="16"/>
      <c r="I23" s="17"/>
      <c r="J23" s="18"/>
    </row>
    <row r="24" spans="2:10" x14ac:dyDescent="0.25">
      <c r="B24" s="7">
        <v>46012</v>
      </c>
      <c r="C24" s="8">
        <v>103</v>
      </c>
      <c r="D24" s="9"/>
      <c r="E24" s="10">
        <v>20.5</v>
      </c>
      <c r="F24" s="33">
        <f t="shared" si="0"/>
        <v>2111.5</v>
      </c>
      <c r="G24" s="19"/>
      <c r="H24" s="16"/>
      <c r="I24" s="17"/>
      <c r="J24" s="18"/>
    </row>
    <row r="25" spans="2:10" x14ac:dyDescent="0.25">
      <c r="B25" s="7">
        <v>46013</v>
      </c>
      <c r="C25" s="8">
        <v>111</v>
      </c>
      <c r="D25" s="9"/>
      <c r="E25" s="10">
        <v>20.5</v>
      </c>
      <c r="F25" s="33">
        <f t="shared" si="0"/>
        <v>2275.5</v>
      </c>
      <c r="G25" s="19"/>
      <c r="H25" s="16"/>
      <c r="I25" s="17"/>
      <c r="J25" s="18"/>
    </row>
    <row r="26" spans="2:10" x14ac:dyDescent="0.25">
      <c r="B26" s="7">
        <v>46014</v>
      </c>
      <c r="C26" s="8">
        <v>89</v>
      </c>
      <c r="D26" s="9"/>
      <c r="E26" s="10">
        <v>20.5</v>
      </c>
      <c r="F26" s="33">
        <f t="shared" si="0"/>
        <v>1824.5</v>
      </c>
      <c r="G26" s="19"/>
      <c r="H26" s="16"/>
      <c r="I26" s="17"/>
      <c r="J26" s="18"/>
    </row>
    <row r="27" spans="2:10" x14ac:dyDescent="0.25">
      <c r="B27" s="7">
        <v>46015</v>
      </c>
      <c r="C27" s="8">
        <v>90</v>
      </c>
      <c r="D27" s="9"/>
      <c r="E27" s="10">
        <v>20.5</v>
      </c>
      <c r="F27" s="33">
        <f t="shared" si="0"/>
        <v>1845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0</v>
      </c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215</v>
      </c>
      <c r="D32" s="9"/>
      <c r="E32" s="10">
        <v>20.5</v>
      </c>
      <c r="F32" s="33">
        <f t="shared" si="0"/>
        <v>4407.5</v>
      </c>
      <c r="G32" s="19"/>
      <c r="H32" s="16"/>
      <c r="I32" s="17"/>
      <c r="J32" s="18"/>
    </row>
    <row r="33" spans="2:12" x14ac:dyDescent="0.25">
      <c r="B33" s="7">
        <v>46021</v>
      </c>
      <c r="C33" s="8">
        <v>124</v>
      </c>
      <c r="D33" s="9"/>
      <c r="E33" s="10">
        <v>20.5</v>
      </c>
      <c r="F33" s="33">
        <f t="shared" si="0"/>
        <v>2542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133</v>
      </c>
      <c r="D34" s="45"/>
      <c r="E34" s="10">
        <v>20.5</v>
      </c>
      <c r="F34" s="47">
        <f t="shared" si="0"/>
        <v>2726.5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2536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57571.348119999995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51988</v>
      </c>
      <c r="L36" s="31">
        <f>J36-J4-J5-J6</f>
        <v>51416.651880000005</v>
      </c>
    </row>
    <row r="37" spans="2:12" x14ac:dyDescent="0.25">
      <c r="B37" s="26" t="s">
        <v>14</v>
      </c>
      <c r="C37" s="30">
        <f>C35</f>
        <v>2536</v>
      </c>
      <c r="D37" s="9">
        <f>D35/1.03</f>
        <v>0</v>
      </c>
      <c r="E37" s="10"/>
      <c r="F37" s="33">
        <f>SUM(F4:F36)</f>
        <v>51988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-5583.3481199999951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5509-3DC1-42BD-940B-84A4CE50F087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46009</v>
      </c>
      <c r="Q3" s="13">
        <f>R3-P3</f>
        <v>13</v>
      </c>
      <c r="R3" s="58">
        <v>46022</v>
      </c>
      <c r="S3" s="13" t="s">
        <v>35</v>
      </c>
      <c r="T3" s="59">
        <v>547</v>
      </c>
      <c r="U3" s="60" t="s">
        <v>33</v>
      </c>
      <c r="V3" s="60" t="s">
        <v>34</v>
      </c>
      <c r="W3" s="61">
        <v>2500</v>
      </c>
      <c r="X3" s="60" t="s">
        <v>12</v>
      </c>
      <c r="Y3" s="62">
        <v>13.8</v>
      </c>
      <c r="Z3" s="63">
        <v>34500</v>
      </c>
      <c r="AA3" s="64"/>
      <c r="AB3" s="63">
        <v>34500</v>
      </c>
      <c r="AC3" t="s">
        <v>36</v>
      </c>
    </row>
    <row r="4" spans="2:29" x14ac:dyDescent="0.25">
      <c r="B4" s="7">
        <v>46023</v>
      </c>
      <c r="C4" s="8">
        <v>138</v>
      </c>
      <c r="D4" s="9"/>
      <c r="E4" s="10">
        <v>20.5</v>
      </c>
      <c r="F4" s="33">
        <f>E4*C4</f>
        <v>2829</v>
      </c>
      <c r="G4" s="11"/>
      <c r="H4" s="12" t="s">
        <v>6</v>
      </c>
      <c r="I4" s="13">
        <v>0.01</v>
      </c>
      <c r="J4" s="14">
        <f>(F36+F37)*I4</f>
        <v>1167.385</v>
      </c>
      <c r="P4" s="68">
        <v>46022</v>
      </c>
      <c r="Q4" s="13">
        <f>R4-P4</f>
        <v>0</v>
      </c>
      <c r="R4" s="58">
        <v>46022</v>
      </c>
      <c r="S4" s="13" t="s">
        <v>35</v>
      </c>
      <c r="T4" s="67">
        <v>600</v>
      </c>
      <c r="U4" s="60" t="s">
        <v>33</v>
      </c>
      <c r="V4" s="66" t="s">
        <v>40</v>
      </c>
      <c r="W4" s="72">
        <v>50</v>
      </c>
      <c r="X4" s="66" t="s">
        <v>41</v>
      </c>
      <c r="Y4" s="71">
        <v>30</v>
      </c>
      <c r="Z4" s="69">
        <v>1500</v>
      </c>
      <c r="AA4" s="70"/>
      <c r="AB4" s="69">
        <v>1500</v>
      </c>
      <c r="AC4" t="s">
        <v>36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115.39566500000001</v>
      </c>
      <c r="P5" s="151" t="s">
        <v>38</v>
      </c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65">
        <v>-36000</v>
      </c>
    </row>
    <row r="6" spans="2:29" x14ac:dyDescent="0.25">
      <c r="B6" s="7">
        <v>46025</v>
      </c>
      <c r="C6" s="8">
        <v>270</v>
      </c>
      <c r="D6" s="9"/>
      <c r="E6" s="10">
        <v>20.5</v>
      </c>
      <c r="F6" s="33">
        <f t="shared" si="0"/>
        <v>5535</v>
      </c>
      <c r="G6" s="11"/>
      <c r="H6" s="12" t="s">
        <v>8</v>
      </c>
      <c r="I6" s="13"/>
      <c r="J6" s="14">
        <v>175.45</v>
      </c>
      <c r="P6" s="81">
        <v>46021</v>
      </c>
      <c r="Q6" s="13">
        <f>R6-P6</f>
        <v>32</v>
      </c>
      <c r="R6" s="58">
        <v>46053</v>
      </c>
      <c r="S6" s="13" t="s">
        <v>35</v>
      </c>
      <c r="T6" s="82">
        <v>588</v>
      </c>
      <c r="U6" s="13" t="s">
        <v>33</v>
      </c>
      <c r="V6" s="83" t="s">
        <v>34</v>
      </c>
      <c r="W6" s="84">
        <v>800</v>
      </c>
      <c r="X6" s="83" t="s">
        <v>12</v>
      </c>
      <c r="Y6" s="85">
        <v>13.8</v>
      </c>
      <c r="Z6" s="86">
        <v>11040</v>
      </c>
      <c r="AA6" s="87"/>
      <c r="AB6" s="86">
        <v>11040</v>
      </c>
      <c r="AC6" s="56" t="s">
        <v>37</v>
      </c>
    </row>
    <row r="7" spans="2:29" x14ac:dyDescent="0.25">
      <c r="B7" s="7">
        <v>46026</v>
      </c>
      <c r="C7" s="8">
        <v>230</v>
      </c>
      <c r="D7" s="9"/>
      <c r="E7" s="10">
        <v>20.5</v>
      </c>
      <c r="F7" s="33">
        <f t="shared" si="0"/>
        <v>4715</v>
      </c>
      <c r="G7" s="11"/>
      <c r="H7" s="12" t="s">
        <v>9</v>
      </c>
      <c r="I7" s="13"/>
      <c r="J7" s="14">
        <f>'ARALIK 2025'!J39*-1</f>
        <v>5583.3481199999951</v>
      </c>
      <c r="P7" s="68">
        <v>46022</v>
      </c>
      <c r="Q7" s="13">
        <f>R7-P7</f>
        <v>31</v>
      </c>
      <c r="R7" s="58">
        <v>46053</v>
      </c>
      <c r="S7" s="13" t="s">
        <v>35</v>
      </c>
      <c r="T7" s="67">
        <v>600</v>
      </c>
      <c r="U7" s="13" t="s">
        <v>33</v>
      </c>
      <c r="V7" s="66" t="s">
        <v>40</v>
      </c>
      <c r="W7" s="72">
        <v>16</v>
      </c>
      <c r="X7" s="66" t="s">
        <v>41</v>
      </c>
      <c r="Y7" s="71">
        <v>30</v>
      </c>
      <c r="Z7" s="69">
        <v>480</v>
      </c>
      <c r="AA7" s="70"/>
      <c r="AB7" s="69">
        <v>480</v>
      </c>
      <c r="AC7" s="56" t="s">
        <v>37</v>
      </c>
    </row>
    <row r="8" spans="2:29" x14ac:dyDescent="0.25">
      <c r="B8" s="7">
        <v>46027</v>
      </c>
      <c r="C8" s="8">
        <v>230</v>
      </c>
      <c r="D8" s="9"/>
      <c r="E8" s="10">
        <v>20.5</v>
      </c>
      <c r="F8" s="33">
        <f t="shared" si="0"/>
        <v>4715</v>
      </c>
      <c r="G8" s="15"/>
      <c r="H8" s="16"/>
      <c r="I8" s="17"/>
      <c r="J8" s="18"/>
      <c r="P8" s="80"/>
      <c r="Q8" s="80"/>
      <c r="R8" s="80"/>
      <c r="S8" s="80"/>
      <c r="T8" s="80"/>
      <c r="U8" s="80"/>
      <c r="V8" s="80" t="s">
        <v>37</v>
      </c>
      <c r="W8" s="80"/>
      <c r="X8" s="80"/>
      <c r="Y8" s="80"/>
      <c r="Z8" s="80"/>
      <c r="AA8" s="80"/>
      <c r="AB8" s="88">
        <v>-11520</v>
      </c>
    </row>
    <row r="9" spans="2:29" x14ac:dyDescent="0.25">
      <c r="B9" s="7">
        <v>46028</v>
      </c>
      <c r="C9" s="8">
        <v>230</v>
      </c>
      <c r="D9" s="9"/>
      <c r="E9" s="10">
        <v>20.5</v>
      </c>
      <c r="F9" s="33">
        <f t="shared" si="0"/>
        <v>4715</v>
      </c>
      <c r="G9" s="15"/>
      <c r="H9" s="16"/>
      <c r="I9" s="17"/>
      <c r="J9" s="18"/>
      <c r="P9" s="97">
        <v>46052</v>
      </c>
      <c r="Q9" s="17">
        <f>R9-P9</f>
        <v>29</v>
      </c>
      <c r="R9" s="48">
        <v>46081</v>
      </c>
      <c r="S9" s="92" t="s">
        <v>45</v>
      </c>
      <c r="T9" s="96">
        <v>70</v>
      </c>
      <c r="U9" s="94" t="s">
        <v>33</v>
      </c>
      <c r="V9" s="94" t="s">
        <v>44</v>
      </c>
      <c r="W9" s="95">
        <v>15</v>
      </c>
      <c r="X9" s="94" t="s">
        <v>41</v>
      </c>
      <c r="Y9" s="91">
        <v>640</v>
      </c>
      <c r="Z9" s="90">
        <v>9600</v>
      </c>
      <c r="AA9" s="89"/>
      <c r="AB9" s="90">
        <v>9600</v>
      </c>
      <c r="AC9" t="s">
        <v>46</v>
      </c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  <c r="P10" s="97">
        <v>46052</v>
      </c>
      <c r="Q10" s="17">
        <f>R10-P10</f>
        <v>29</v>
      </c>
      <c r="R10" s="48">
        <v>46081</v>
      </c>
      <c r="S10" s="92" t="s">
        <v>45</v>
      </c>
      <c r="T10" s="96">
        <v>70</v>
      </c>
      <c r="U10" s="94" t="s">
        <v>33</v>
      </c>
      <c r="V10" s="94" t="s">
        <v>34</v>
      </c>
      <c r="W10" s="93">
        <v>5500</v>
      </c>
      <c r="X10" s="94" t="s">
        <v>12</v>
      </c>
      <c r="Y10" s="91">
        <v>14.8</v>
      </c>
      <c r="Z10" s="90">
        <v>81400</v>
      </c>
      <c r="AA10" s="89"/>
      <c r="AB10" s="90">
        <v>81400</v>
      </c>
      <c r="AC10" t="s">
        <v>46</v>
      </c>
    </row>
    <row r="11" spans="2:29" x14ac:dyDescent="0.25">
      <c r="B11" s="7">
        <v>46030</v>
      </c>
      <c r="C11" s="8">
        <v>229</v>
      </c>
      <c r="D11" s="9"/>
      <c r="E11" s="10">
        <v>20.5</v>
      </c>
      <c r="F11" s="33">
        <f t="shared" si="0"/>
        <v>4694.5</v>
      </c>
      <c r="G11" s="15"/>
      <c r="H11" s="16"/>
      <c r="I11" s="17"/>
      <c r="J11" s="18"/>
    </row>
    <row r="12" spans="2:29" x14ac:dyDescent="0.25">
      <c r="B12" s="7">
        <v>46031</v>
      </c>
      <c r="C12" s="8">
        <v>238</v>
      </c>
      <c r="D12" s="9"/>
      <c r="E12" s="10">
        <v>20.5</v>
      </c>
      <c r="F12" s="33">
        <f t="shared" si="0"/>
        <v>4879</v>
      </c>
      <c r="G12" s="15">
        <v>46036</v>
      </c>
      <c r="H12" s="16" t="s">
        <v>42</v>
      </c>
      <c r="I12" s="17"/>
      <c r="J12" s="18">
        <v>16678.28</v>
      </c>
    </row>
    <row r="13" spans="2:29" x14ac:dyDescent="0.25">
      <c r="B13" s="7">
        <v>46032</v>
      </c>
      <c r="C13" s="8">
        <v>130</v>
      </c>
      <c r="D13" s="9"/>
      <c r="E13" s="10">
        <v>20.5</v>
      </c>
      <c r="F13" s="33">
        <f t="shared" si="0"/>
        <v>2665</v>
      </c>
      <c r="G13" s="15">
        <v>46038</v>
      </c>
      <c r="H13" s="16" t="s">
        <v>32</v>
      </c>
      <c r="I13" s="17"/>
      <c r="J13" s="18">
        <v>25059.53</v>
      </c>
    </row>
    <row r="14" spans="2:29" x14ac:dyDescent="0.25">
      <c r="B14" s="7">
        <v>46033</v>
      </c>
      <c r="C14" s="8">
        <v>234</v>
      </c>
      <c r="D14" s="9"/>
      <c r="E14" s="10">
        <v>20.5</v>
      </c>
      <c r="F14" s="33">
        <f t="shared" si="0"/>
        <v>4797</v>
      </c>
      <c r="G14" s="19"/>
      <c r="H14" s="16"/>
      <c r="I14" s="17"/>
      <c r="J14" s="18"/>
    </row>
    <row r="15" spans="2:29" x14ac:dyDescent="0.25">
      <c r="B15" s="7">
        <v>46034</v>
      </c>
      <c r="C15" s="8">
        <v>167</v>
      </c>
      <c r="D15" s="9"/>
      <c r="E15" s="10">
        <v>20.5</v>
      </c>
      <c r="F15" s="33">
        <f t="shared" si="0"/>
        <v>3423.5</v>
      </c>
      <c r="G15" s="55">
        <v>46021</v>
      </c>
      <c r="H15" s="16" t="s">
        <v>43</v>
      </c>
      <c r="I15" s="17"/>
      <c r="J15" s="18">
        <v>11520</v>
      </c>
    </row>
    <row r="16" spans="2:29" x14ac:dyDescent="0.25">
      <c r="B16" s="7">
        <v>46035</v>
      </c>
      <c r="C16" s="8">
        <v>238</v>
      </c>
      <c r="D16" s="9"/>
      <c r="E16" s="10">
        <v>20.5</v>
      </c>
      <c r="F16" s="33">
        <f t="shared" si="0"/>
        <v>4879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5">
        <v>46056</v>
      </c>
      <c r="H17" s="16" t="s">
        <v>32</v>
      </c>
      <c r="I17" s="17"/>
      <c r="J17" s="18">
        <v>48959.45</v>
      </c>
    </row>
    <row r="18" spans="2:10" x14ac:dyDescent="0.25">
      <c r="B18" s="7">
        <v>46037</v>
      </c>
      <c r="C18" s="8">
        <v>178</v>
      </c>
      <c r="D18" s="9"/>
      <c r="E18" s="10">
        <v>20.5</v>
      </c>
      <c r="F18" s="33">
        <f t="shared" si="0"/>
        <v>3649</v>
      </c>
      <c r="G18" s="19"/>
      <c r="H18" s="16"/>
      <c r="I18" s="17"/>
      <c r="J18" s="18"/>
    </row>
    <row r="19" spans="2:10" x14ac:dyDescent="0.25">
      <c r="B19" s="7">
        <v>46038</v>
      </c>
      <c r="C19" s="8">
        <v>214</v>
      </c>
      <c r="D19" s="9"/>
      <c r="E19" s="10">
        <v>20.5</v>
      </c>
      <c r="F19" s="33">
        <f t="shared" si="0"/>
        <v>4387</v>
      </c>
      <c r="G19" s="19"/>
      <c r="H19" s="16"/>
      <c r="I19" s="17"/>
      <c r="J19" s="18"/>
    </row>
    <row r="20" spans="2:10" x14ac:dyDescent="0.25">
      <c r="B20" s="7">
        <v>46039</v>
      </c>
      <c r="C20" s="8">
        <v>216</v>
      </c>
      <c r="D20" s="9"/>
      <c r="E20" s="10">
        <v>20.5</v>
      </c>
      <c r="F20" s="33">
        <f t="shared" si="0"/>
        <v>4428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218</v>
      </c>
      <c r="D22" s="9"/>
      <c r="E22" s="10">
        <v>20.5</v>
      </c>
      <c r="F22" s="33">
        <f t="shared" si="0"/>
        <v>4469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222</v>
      </c>
      <c r="D24" s="9"/>
      <c r="E24" s="10">
        <v>20.5</v>
      </c>
      <c r="F24" s="33">
        <f t="shared" si="0"/>
        <v>4551</v>
      </c>
      <c r="G24" s="19"/>
      <c r="H24" s="16"/>
      <c r="I24" s="17"/>
      <c r="J24" s="18"/>
    </row>
    <row r="25" spans="2:10" x14ac:dyDescent="0.25">
      <c r="B25" s="7">
        <v>46044</v>
      </c>
      <c r="C25" s="8">
        <v>182</v>
      </c>
      <c r="D25" s="9"/>
      <c r="E25" s="10">
        <v>24.5</v>
      </c>
      <c r="F25" s="33">
        <f t="shared" si="0"/>
        <v>4459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270</v>
      </c>
      <c r="D27" s="9"/>
      <c r="E27" s="10">
        <v>24.5</v>
      </c>
      <c r="F27" s="33">
        <f t="shared" si="0"/>
        <v>6615</v>
      </c>
      <c r="G27" s="19"/>
      <c r="H27" s="16"/>
      <c r="I27" s="17"/>
      <c r="J27" s="18"/>
    </row>
    <row r="28" spans="2:10" x14ac:dyDescent="0.25">
      <c r="B28" s="7">
        <v>46047</v>
      </c>
      <c r="C28" s="8">
        <v>258</v>
      </c>
      <c r="D28" s="9"/>
      <c r="E28" s="10">
        <v>24.5</v>
      </c>
      <c r="F28" s="33">
        <f t="shared" si="0"/>
        <v>6321</v>
      </c>
      <c r="G28" s="19"/>
      <c r="H28" s="16"/>
      <c r="I28" s="17"/>
      <c r="J28" s="18"/>
    </row>
    <row r="29" spans="2:10" x14ac:dyDescent="0.25">
      <c r="B29" s="7">
        <v>46048</v>
      </c>
      <c r="C29" s="8">
        <v>222</v>
      </c>
      <c r="D29" s="9"/>
      <c r="E29" s="10">
        <v>24.5</v>
      </c>
      <c r="F29" s="33">
        <f t="shared" si="0"/>
        <v>5439</v>
      </c>
      <c r="G29" s="19"/>
      <c r="H29" s="16"/>
      <c r="I29" s="17"/>
      <c r="J29" s="18"/>
    </row>
    <row r="30" spans="2:10" x14ac:dyDescent="0.25">
      <c r="B30" s="7">
        <v>46049</v>
      </c>
      <c r="C30" s="8">
        <v>189</v>
      </c>
      <c r="D30" s="9"/>
      <c r="E30" s="10">
        <v>24.5</v>
      </c>
      <c r="F30" s="33">
        <f t="shared" si="0"/>
        <v>4630.5</v>
      </c>
      <c r="G30" s="19"/>
      <c r="H30" s="16"/>
      <c r="I30" s="17"/>
      <c r="J30" s="18"/>
    </row>
    <row r="31" spans="2:10" x14ac:dyDescent="0.25">
      <c r="B31" s="7">
        <v>46050</v>
      </c>
      <c r="C31" s="8">
        <v>162</v>
      </c>
      <c r="D31" s="9"/>
      <c r="E31" s="10">
        <v>24.5</v>
      </c>
      <c r="F31" s="33">
        <f t="shared" si="0"/>
        <v>3969</v>
      </c>
      <c r="G31" s="19"/>
      <c r="H31" s="16"/>
      <c r="I31" s="17"/>
      <c r="J31" s="18"/>
    </row>
    <row r="32" spans="2:10" x14ac:dyDescent="0.25">
      <c r="B32" s="7">
        <v>46051</v>
      </c>
      <c r="C32" s="8">
        <v>170</v>
      </c>
      <c r="D32" s="9"/>
      <c r="E32" s="10">
        <v>24.5</v>
      </c>
      <c r="F32" s="33">
        <f t="shared" si="0"/>
        <v>4165</v>
      </c>
      <c r="G32" s="19"/>
      <c r="H32" s="16"/>
      <c r="I32" s="17"/>
      <c r="J32" s="18"/>
    </row>
    <row r="33" spans="2:12" x14ac:dyDescent="0.25">
      <c r="B33" s="7">
        <v>46052</v>
      </c>
      <c r="C33" s="8">
        <v>205</v>
      </c>
      <c r="D33" s="9"/>
      <c r="E33" s="10">
        <v>24.5</v>
      </c>
      <c r="F33" s="33">
        <f t="shared" si="0"/>
        <v>5022.5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277</v>
      </c>
      <c r="D34" s="45"/>
      <c r="E34" s="10">
        <v>24.5</v>
      </c>
      <c r="F34" s="47">
        <f t="shared" si="0"/>
        <v>6786.5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5317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109258.83878499999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116738.5</v>
      </c>
      <c r="L36" s="31">
        <f>J36-J4-J5-J6</f>
        <v>115280.269335</v>
      </c>
    </row>
    <row r="37" spans="2:12" x14ac:dyDescent="0.25">
      <c r="B37" s="26" t="s">
        <v>14</v>
      </c>
      <c r="C37" s="30">
        <f>C35</f>
        <v>5317</v>
      </c>
      <c r="D37" s="9">
        <f>D35/1.03</f>
        <v>0</v>
      </c>
      <c r="E37" s="10"/>
      <c r="F37" s="33">
        <f>SUM(F4:F36)</f>
        <v>116738.5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7479.6612150000146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5567-F3D6-4FA8-9801-E80C4C9595BB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46009</v>
      </c>
      <c r="Q3" s="13">
        <f>R3-P3</f>
        <v>13</v>
      </c>
      <c r="R3" s="58">
        <v>46022</v>
      </c>
      <c r="S3" s="13" t="s">
        <v>35</v>
      </c>
      <c r="T3" s="59">
        <v>547</v>
      </c>
      <c r="U3" s="60" t="s">
        <v>33</v>
      </c>
      <c r="V3" s="60" t="s">
        <v>34</v>
      </c>
      <c r="W3" s="61">
        <v>2500</v>
      </c>
      <c r="X3" s="60" t="s">
        <v>12</v>
      </c>
      <c r="Y3" s="62">
        <v>13.8</v>
      </c>
      <c r="Z3" s="63">
        <v>34500</v>
      </c>
      <c r="AA3" s="64"/>
      <c r="AB3" s="63">
        <v>34500</v>
      </c>
      <c r="AC3" t="s">
        <v>36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1110.585</v>
      </c>
      <c r="P4" s="68">
        <v>46022</v>
      </c>
      <c r="Q4" s="13">
        <f>R4-P4</f>
        <v>0</v>
      </c>
      <c r="R4" s="58">
        <v>46022</v>
      </c>
      <c r="S4" s="13" t="s">
        <v>35</v>
      </c>
      <c r="T4" s="67">
        <v>600</v>
      </c>
      <c r="U4" s="60" t="s">
        <v>33</v>
      </c>
      <c r="V4" s="66" t="s">
        <v>40</v>
      </c>
      <c r="W4" s="72">
        <v>50</v>
      </c>
      <c r="X4" s="66" t="s">
        <v>41</v>
      </c>
      <c r="Y4" s="71">
        <v>30</v>
      </c>
      <c r="Z4" s="69">
        <v>1500</v>
      </c>
      <c r="AA4" s="70"/>
      <c r="AB4" s="69">
        <v>1500</v>
      </c>
      <c r="AC4" t="s">
        <v>36</v>
      </c>
    </row>
    <row r="5" spans="2:29" x14ac:dyDescent="0.25">
      <c r="B5" s="7">
        <v>46055</v>
      </c>
      <c r="C5" s="8">
        <v>188</v>
      </c>
      <c r="D5" s="9"/>
      <c r="E5" s="10">
        <v>24.5</v>
      </c>
      <c r="F5" s="33">
        <f t="shared" ref="F5:F34" si="0">E5*C5</f>
        <v>4606</v>
      </c>
      <c r="G5" s="11"/>
      <c r="H5" s="12" t="s">
        <v>7</v>
      </c>
      <c r="I5" s="13">
        <v>1E-3</v>
      </c>
      <c r="J5" s="14">
        <f>(F36+F37-J4-J6)*I5</f>
        <v>107.571945</v>
      </c>
      <c r="P5" s="151" t="s">
        <v>38</v>
      </c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65">
        <v>-36000</v>
      </c>
    </row>
    <row r="6" spans="2:29" x14ac:dyDescent="0.25">
      <c r="B6" s="7">
        <v>46056</v>
      </c>
      <c r="C6" s="8">
        <v>308</v>
      </c>
      <c r="D6" s="9"/>
      <c r="E6" s="10">
        <v>24.5</v>
      </c>
      <c r="F6" s="33">
        <f t="shared" si="0"/>
        <v>7546</v>
      </c>
      <c r="G6" s="11"/>
      <c r="H6" s="12" t="s">
        <v>8</v>
      </c>
      <c r="I6" s="13"/>
      <c r="J6" s="14">
        <v>2375.9700000000003</v>
      </c>
      <c r="P6" s="81">
        <v>46021</v>
      </c>
      <c r="Q6" s="13">
        <f>R6-P6</f>
        <v>32</v>
      </c>
      <c r="R6" s="58">
        <v>46053</v>
      </c>
      <c r="S6" s="13" t="s">
        <v>35</v>
      </c>
      <c r="T6" s="82">
        <v>588</v>
      </c>
      <c r="U6" s="13" t="s">
        <v>33</v>
      </c>
      <c r="V6" s="83" t="s">
        <v>34</v>
      </c>
      <c r="W6" s="84">
        <v>800</v>
      </c>
      <c r="X6" s="83" t="s">
        <v>12</v>
      </c>
      <c r="Y6" s="85">
        <v>13.8</v>
      </c>
      <c r="Z6" s="86">
        <v>11040</v>
      </c>
      <c r="AA6" s="87"/>
      <c r="AB6" s="86">
        <v>11040</v>
      </c>
      <c r="AC6" s="56" t="s">
        <v>37</v>
      </c>
    </row>
    <row r="7" spans="2:29" x14ac:dyDescent="0.25">
      <c r="B7" s="7">
        <v>46057</v>
      </c>
      <c r="C7" s="8">
        <v>185</v>
      </c>
      <c r="D7" s="9"/>
      <c r="E7" s="10">
        <v>24.5</v>
      </c>
      <c r="F7" s="33">
        <f t="shared" si="0"/>
        <v>4532.5</v>
      </c>
      <c r="G7" s="11"/>
      <c r="H7" s="12" t="s">
        <v>9</v>
      </c>
      <c r="I7" s="13"/>
      <c r="J7" s="14">
        <f>'OCAK 2026'!J39*-1</f>
        <v>-7479.6612150000146</v>
      </c>
      <c r="P7" s="68">
        <v>46022</v>
      </c>
      <c r="Q7" s="13">
        <f>R7-P7</f>
        <v>31</v>
      </c>
      <c r="R7" s="58">
        <v>46053</v>
      </c>
      <c r="S7" s="13" t="s">
        <v>35</v>
      </c>
      <c r="T7" s="67">
        <v>600</v>
      </c>
      <c r="U7" s="13" t="s">
        <v>33</v>
      </c>
      <c r="V7" s="66" t="s">
        <v>40</v>
      </c>
      <c r="W7" s="72">
        <v>16</v>
      </c>
      <c r="X7" s="66" t="s">
        <v>41</v>
      </c>
      <c r="Y7" s="71">
        <v>30</v>
      </c>
      <c r="Z7" s="69">
        <v>480</v>
      </c>
      <c r="AA7" s="70"/>
      <c r="AB7" s="69">
        <v>480</v>
      </c>
      <c r="AC7" s="56" t="s">
        <v>37</v>
      </c>
    </row>
    <row r="8" spans="2:29" x14ac:dyDescent="0.25">
      <c r="B8" s="7">
        <v>46058</v>
      </c>
      <c r="C8" s="8">
        <v>199</v>
      </c>
      <c r="D8" s="9"/>
      <c r="E8" s="10">
        <v>24.5</v>
      </c>
      <c r="F8" s="33">
        <f t="shared" si="0"/>
        <v>4875.5</v>
      </c>
      <c r="G8" s="15"/>
      <c r="H8" s="16"/>
      <c r="I8" s="17"/>
      <c r="J8" s="18"/>
      <c r="P8" s="80"/>
      <c r="Q8" s="80"/>
      <c r="R8" s="80"/>
      <c r="S8" s="80"/>
      <c r="T8" s="80"/>
      <c r="U8" s="80"/>
      <c r="V8" s="80" t="s">
        <v>37</v>
      </c>
      <c r="W8" s="80"/>
      <c r="X8" s="80"/>
      <c r="Y8" s="80"/>
      <c r="Z8" s="80"/>
      <c r="AA8" s="80"/>
      <c r="AB8" s="88">
        <v>-11520</v>
      </c>
    </row>
    <row r="9" spans="2:29" x14ac:dyDescent="0.25">
      <c r="B9" s="7">
        <v>46059</v>
      </c>
      <c r="C9" s="8">
        <v>168</v>
      </c>
      <c r="D9" s="9"/>
      <c r="E9" s="10">
        <v>24.5</v>
      </c>
      <c r="F9" s="33">
        <f t="shared" si="0"/>
        <v>4116</v>
      </c>
      <c r="G9" s="15"/>
      <c r="H9" s="16"/>
      <c r="I9" s="17"/>
      <c r="J9" s="18"/>
      <c r="P9" s="98">
        <v>46052</v>
      </c>
      <c r="Q9" s="13">
        <f>R9-P9</f>
        <v>29</v>
      </c>
      <c r="R9" s="58">
        <v>46081</v>
      </c>
      <c r="S9" s="13" t="s">
        <v>45</v>
      </c>
      <c r="T9" s="99">
        <v>70</v>
      </c>
      <c r="U9" s="100" t="s">
        <v>33</v>
      </c>
      <c r="V9" s="100" t="s">
        <v>44</v>
      </c>
      <c r="W9" s="101">
        <v>15</v>
      </c>
      <c r="X9" s="100" t="s">
        <v>41</v>
      </c>
      <c r="Y9" s="102">
        <v>640</v>
      </c>
      <c r="Z9" s="103">
        <v>9600</v>
      </c>
      <c r="AA9" s="104"/>
      <c r="AB9" s="103">
        <v>9600</v>
      </c>
      <c r="AC9" t="s">
        <v>46</v>
      </c>
    </row>
    <row r="10" spans="2:29" x14ac:dyDescent="0.25">
      <c r="B10" s="7">
        <v>46060</v>
      </c>
      <c r="C10" s="8">
        <v>286</v>
      </c>
      <c r="D10" s="9"/>
      <c r="E10" s="10">
        <v>24.5</v>
      </c>
      <c r="F10" s="33">
        <f t="shared" si="0"/>
        <v>7007</v>
      </c>
      <c r="G10" s="97">
        <v>46052</v>
      </c>
      <c r="H10" s="16" t="s">
        <v>47</v>
      </c>
      <c r="I10" s="17"/>
      <c r="J10" s="90">
        <v>9600</v>
      </c>
      <c r="P10" s="98">
        <v>46052</v>
      </c>
      <c r="Q10" s="13">
        <f>R10-P10</f>
        <v>29</v>
      </c>
      <c r="R10" s="58">
        <v>46081</v>
      </c>
      <c r="S10" s="13" t="s">
        <v>45</v>
      </c>
      <c r="T10" s="99">
        <v>70</v>
      </c>
      <c r="U10" s="100" t="s">
        <v>33</v>
      </c>
      <c r="V10" s="100" t="s">
        <v>34</v>
      </c>
      <c r="W10" s="105">
        <v>5500</v>
      </c>
      <c r="X10" s="100" t="s">
        <v>12</v>
      </c>
      <c r="Y10" s="102">
        <v>14.8</v>
      </c>
      <c r="Z10" s="103">
        <v>81400</v>
      </c>
      <c r="AA10" s="104"/>
      <c r="AB10" s="103">
        <v>81400</v>
      </c>
      <c r="AC10" t="s">
        <v>46</v>
      </c>
    </row>
    <row r="11" spans="2:29" x14ac:dyDescent="0.25">
      <c r="B11" s="7">
        <v>46061</v>
      </c>
      <c r="C11" s="8">
        <v>123</v>
      </c>
      <c r="D11" s="9"/>
      <c r="E11" s="10">
        <v>24.5</v>
      </c>
      <c r="F11" s="33">
        <f t="shared" si="0"/>
        <v>3013.5</v>
      </c>
      <c r="G11" s="97">
        <v>46052</v>
      </c>
      <c r="H11" s="16" t="s">
        <v>48</v>
      </c>
      <c r="I11" s="17"/>
      <c r="J11" s="90">
        <v>81400</v>
      </c>
      <c r="P11" s="114">
        <v>46081</v>
      </c>
      <c r="Q11" s="13">
        <f>R11-P11</f>
        <v>0</v>
      </c>
      <c r="R11" s="58">
        <v>46081</v>
      </c>
      <c r="S11" s="13" t="s">
        <v>45</v>
      </c>
      <c r="T11" s="113">
        <v>166</v>
      </c>
      <c r="U11" s="112" t="s">
        <v>33</v>
      </c>
      <c r="V11" s="112" t="s">
        <v>51</v>
      </c>
      <c r="W11" s="111">
        <v>15</v>
      </c>
      <c r="X11" s="112" t="s">
        <v>41</v>
      </c>
      <c r="Y11" s="110">
        <v>653.46534999999994</v>
      </c>
      <c r="Z11" s="109">
        <v>9801.98</v>
      </c>
      <c r="AA11" s="109">
        <v>98.02</v>
      </c>
      <c r="AB11" s="109">
        <v>9900</v>
      </c>
      <c r="AC11" t="s">
        <v>46</v>
      </c>
    </row>
    <row r="12" spans="2:29" x14ac:dyDescent="0.25">
      <c r="B12" s="7">
        <v>46062</v>
      </c>
      <c r="C12" s="8">
        <v>297</v>
      </c>
      <c r="D12" s="9"/>
      <c r="E12" s="10">
        <v>24.5</v>
      </c>
      <c r="F12" s="33">
        <f t="shared" si="0"/>
        <v>7276.5</v>
      </c>
      <c r="G12" s="15"/>
      <c r="H12" s="16"/>
      <c r="I12" s="17"/>
      <c r="J12" s="18"/>
      <c r="P12" s="114">
        <v>46081</v>
      </c>
      <c r="Q12" s="13">
        <f>R12-P12</f>
        <v>0</v>
      </c>
      <c r="R12" s="58">
        <v>46081</v>
      </c>
      <c r="S12" s="13" t="s">
        <v>45</v>
      </c>
      <c r="T12" s="113">
        <v>166</v>
      </c>
      <c r="U12" s="112" t="s">
        <v>33</v>
      </c>
      <c r="V12" s="112" t="s">
        <v>34</v>
      </c>
      <c r="W12" s="107">
        <v>6000</v>
      </c>
      <c r="X12" s="112" t="s">
        <v>12</v>
      </c>
      <c r="Y12" s="110">
        <v>15.2</v>
      </c>
      <c r="Z12" s="109">
        <v>91200</v>
      </c>
      <c r="AA12" s="108"/>
      <c r="AB12" s="109">
        <v>91200</v>
      </c>
      <c r="AC12" t="s">
        <v>46</v>
      </c>
    </row>
    <row r="13" spans="2:29" x14ac:dyDescent="0.25">
      <c r="B13" s="7">
        <v>46063</v>
      </c>
      <c r="C13" s="8">
        <v>185</v>
      </c>
      <c r="D13" s="9"/>
      <c r="E13" s="10">
        <v>24.5</v>
      </c>
      <c r="F13" s="33">
        <f t="shared" si="0"/>
        <v>4532.5</v>
      </c>
      <c r="G13" s="19"/>
      <c r="H13" s="16"/>
      <c r="I13" s="17"/>
      <c r="J13" s="18"/>
      <c r="P13" s="80"/>
      <c r="Q13" s="80"/>
      <c r="R13" s="80"/>
      <c r="S13" s="80"/>
      <c r="T13" s="80"/>
      <c r="U13" s="80"/>
      <c r="V13" s="80" t="s">
        <v>49</v>
      </c>
      <c r="W13" s="80"/>
      <c r="X13" s="80"/>
      <c r="Y13" s="80"/>
      <c r="Z13" s="80"/>
      <c r="AA13" s="80"/>
      <c r="AB13" s="106">
        <v>-192100</v>
      </c>
    </row>
    <row r="14" spans="2:29" x14ac:dyDescent="0.25">
      <c r="B14" s="7">
        <v>46064</v>
      </c>
      <c r="C14" s="8">
        <v>208</v>
      </c>
      <c r="D14" s="9"/>
      <c r="E14" s="10">
        <v>24.5</v>
      </c>
      <c r="F14" s="33">
        <f t="shared" si="0"/>
        <v>5096</v>
      </c>
      <c r="G14" s="19"/>
      <c r="H14" s="16"/>
      <c r="I14" s="17"/>
      <c r="J14" s="18"/>
    </row>
    <row r="15" spans="2:29" x14ac:dyDescent="0.25">
      <c r="B15" s="7">
        <v>46065</v>
      </c>
      <c r="C15" s="8">
        <v>91</v>
      </c>
      <c r="D15" s="9"/>
      <c r="E15" s="10">
        <v>24.5</v>
      </c>
      <c r="F15" s="33">
        <f t="shared" si="0"/>
        <v>2229.5</v>
      </c>
      <c r="G15" s="15">
        <v>46071</v>
      </c>
      <c r="H15" s="16" t="s">
        <v>50</v>
      </c>
      <c r="I15" s="17"/>
      <c r="J15" s="18">
        <v>25000</v>
      </c>
    </row>
    <row r="16" spans="2:29" x14ac:dyDescent="0.25">
      <c r="B16" s="7">
        <v>46066</v>
      </c>
      <c r="C16" s="8">
        <v>161</v>
      </c>
      <c r="D16" s="9"/>
      <c r="E16" s="10">
        <v>24.5</v>
      </c>
      <c r="F16" s="33">
        <f t="shared" si="0"/>
        <v>3944.5</v>
      </c>
      <c r="G16" s="19"/>
      <c r="H16" s="16"/>
      <c r="I16" s="17"/>
      <c r="J16" s="18"/>
    </row>
    <row r="17" spans="2:10" x14ac:dyDescent="0.25">
      <c r="B17" s="7">
        <v>46067</v>
      </c>
      <c r="C17" s="8">
        <v>182</v>
      </c>
      <c r="D17" s="9"/>
      <c r="E17" s="10">
        <v>24.5</v>
      </c>
      <c r="F17" s="33">
        <f t="shared" si="0"/>
        <v>4459</v>
      </c>
      <c r="G17" s="115">
        <v>46081</v>
      </c>
      <c r="H17" s="16" t="s">
        <v>47</v>
      </c>
      <c r="I17" s="17"/>
      <c r="J17" s="116">
        <v>9900</v>
      </c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15">
        <v>46081</v>
      </c>
      <c r="H18" s="16" t="s">
        <v>52</v>
      </c>
      <c r="I18" s="17"/>
      <c r="J18" s="116">
        <v>91200</v>
      </c>
    </row>
    <row r="19" spans="2:10" x14ac:dyDescent="0.25">
      <c r="B19" s="7">
        <v>46069</v>
      </c>
      <c r="C19" s="8">
        <v>230</v>
      </c>
      <c r="D19" s="9"/>
      <c r="E19" s="10">
        <v>24.5</v>
      </c>
      <c r="F19" s="33">
        <f t="shared" si="0"/>
        <v>5635</v>
      </c>
      <c r="G19" s="19"/>
      <c r="H19" s="16"/>
      <c r="I19" s="17"/>
      <c r="J19" s="18"/>
    </row>
    <row r="20" spans="2:10" x14ac:dyDescent="0.25">
      <c r="B20" s="7">
        <v>46070</v>
      </c>
      <c r="C20" s="8">
        <v>275</v>
      </c>
      <c r="D20" s="9"/>
      <c r="E20" s="10">
        <v>24.5</v>
      </c>
      <c r="F20" s="33">
        <f t="shared" si="0"/>
        <v>6737.5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312</v>
      </c>
      <c r="D23" s="9"/>
      <c r="E23" s="10">
        <v>24.5</v>
      </c>
      <c r="F23" s="33">
        <f t="shared" si="0"/>
        <v>7644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164</v>
      </c>
      <c r="D25" s="9"/>
      <c r="E25" s="10">
        <v>24.5</v>
      </c>
      <c r="F25" s="33">
        <f t="shared" si="0"/>
        <v>4018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257</v>
      </c>
      <c r="D27" s="9"/>
      <c r="E27" s="10">
        <v>24.5</v>
      </c>
      <c r="F27" s="33">
        <f t="shared" si="0"/>
        <v>6296.5</v>
      </c>
      <c r="G27" s="19"/>
      <c r="H27" s="16"/>
      <c r="I27" s="17"/>
      <c r="J27" s="18"/>
    </row>
    <row r="28" spans="2:10" x14ac:dyDescent="0.25">
      <c r="B28" s="7">
        <v>46078</v>
      </c>
      <c r="C28" s="8">
        <v>160</v>
      </c>
      <c r="D28" s="9"/>
      <c r="E28" s="10">
        <v>24.5</v>
      </c>
      <c r="F28" s="33">
        <f t="shared" si="0"/>
        <v>3920</v>
      </c>
      <c r="G28" s="19"/>
      <c r="H28" s="16"/>
      <c r="I28" s="17"/>
      <c r="J28" s="18"/>
    </row>
    <row r="29" spans="2:10" x14ac:dyDescent="0.25">
      <c r="B29" s="7">
        <v>46079</v>
      </c>
      <c r="C29" s="8">
        <v>315</v>
      </c>
      <c r="D29" s="9"/>
      <c r="E29" s="10">
        <v>24.5</v>
      </c>
      <c r="F29" s="33">
        <f t="shared" si="0"/>
        <v>7717.5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239</v>
      </c>
      <c r="D31" s="9"/>
      <c r="E31" s="10">
        <v>24.5</v>
      </c>
      <c r="F31" s="33">
        <f t="shared" si="0"/>
        <v>5855.5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4533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213214.46573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111058.5</v>
      </c>
      <c r="L36" s="31">
        <f>J36-J4-J5-J6</f>
        <v>107464.37305499999</v>
      </c>
    </row>
    <row r="37" spans="2:12" x14ac:dyDescent="0.25">
      <c r="B37" s="26" t="s">
        <v>14</v>
      </c>
      <c r="C37" s="30">
        <f>C35</f>
        <v>4533</v>
      </c>
      <c r="D37" s="9">
        <f>D35/1.03</f>
        <v>0</v>
      </c>
      <c r="E37" s="10"/>
      <c r="F37" s="33">
        <f>SUM(F4:F36)</f>
        <v>111058.5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-102155.96573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4938-39C5-4721-B57E-24AD19AD4E85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122600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4">
        <v>46105</v>
      </c>
      <c r="Q3" s="17">
        <f>R3-P3</f>
        <v>37</v>
      </c>
      <c r="R3" s="48">
        <v>46142</v>
      </c>
      <c r="S3" s="17" t="s">
        <v>45</v>
      </c>
      <c r="T3" s="123">
        <v>240</v>
      </c>
      <c r="U3" s="122" t="s">
        <v>33</v>
      </c>
      <c r="V3" s="122" t="s">
        <v>51</v>
      </c>
      <c r="W3" s="121">
        <v>15</v>
      </c>
      <c r="X3" s="122" t="s">
        <v>41</v>
      </c>
      <c r="Y3" s="120">
        <v>712.87129000000004</v>
      </c>
      <c r="Z3" s="118">
        <v>10693.07</v>
      </c>
      <c r="AA3" s="118">
        <v>106.93</v>
      </c>
      <c r="AB3" s="118">
        <v>10800</v>
      </c>
      <c r="AC3" t="s">
        <v>54</v>
      </c>
    </row>
    <row r="4" spans="2:29" x14ac:dyDescent="0.25">
      <c r="B4" s="7">
        <v>46082</v>
      </c>
      <c r="C4" s="8">
        <v>320</v>
      </c>
      <c r="D4" s="9"/>
      <c r="E4" s="10">
        <v>24.5</v>
      </c>
      <c r="F4" s="33">
        <f>E4*C4</f>
        <v>7840</v>
      </c>
      <c r="G4" s="11"/>
      <c r="H4" s="12" t="s">
        <v>6</v>
      </c>
      <c r="I4" s="13">
        <v>0.01</v>
      </c>
      <c r="J4" s="14">
        <f>(F36+F37)*I4</f>
        <v>2321.62</v>
      </c>
      <c r="P4" s="124">
        <v>46105</v>
      </c>
      <c r="Q4" s="17">
        <f>R4-P4</f>
        <v>37</v>
      </c>
      <c r="R4" s="48">
        <v>46142</v>
      </c>
      <c r="S4" s="17" t="s">
        <v>45</v>
      </c>
      <c r="T4" s="123">
        <v>240</v>
      </c>
      <c r="U4" s="122" t="s">
        <v>33</v>
      </c>
      <c r="V4" s="122" t="s">
        <v>34</v>
      </c>
      <c r="W4" s="119">
        <v>6500</v>
      </c>
      <c r="X4" s="122" t="s">
        <v>12</v>
      </c>
      <c r="Y4" s="120">
        <v>17.2</v>
      </c>
      <c r="Z4" s="118">
        <v>111800</v>
      </c>
      <c r="AA4" s="117"/>
      <c r="AB4" s="118">
        <v>111800</v>
      </c>
      <c r="AC4" t="s">
        <v>54</v>
      </c>
    </row>
    <row r="5" spans="2:29" x14ac:dyDescent="0.25">
      <c r="B5" s="7">
        <v>46083</v>
      </c>
      <c r="C5" s="8">
        <v>181</v>
      </c>
      <c r="D5" s="9"/>
      <c r="E5" s="10">
        <v>24.5</v>
      </c>
      <c r="F5" s="33">
        <f t="shared" ref="F5:F34" si="0">E5*C5</f>
        <v>4434.5</v>
      </c>
      <c r="G5" s="11"/>
      <c r="H5" s="12" t="s">
        <v>7</v>
      </c>
      <c r="I5" s="13">
        <v>1E-3</v>
      </c>
      <c r="J5" s="14">
        <f>(F36+F37-J4-J6)*I5</f>
        <v>225.19714000000002</v>
      </c>
    </row>
    <row r="6" spans="2:29" x14ac:dyDescent="0.25">
      <c r="B6" s="7">
        <v>46084</v>
      </c>
      <c r="C6" s="8">
        <v>335</v>
      </c>
      <c r="D6" s="9"/>
      <c r="E6" s="10">
        <v>24.5</v>
      </c>
      <c r="F6" s="33">
        <f t="shared" si="0"/>
        <v>8207.5</v>
      </c>
      <c r="G6" s="11"/>
      <c r="H6" s="12" t="s">
        <v>8</v>
      </c>
      <c r="I6" s="13"/>
      <c r="J6" s="14">
        <v>4643.24</v>
      </c>
    </row>
    <row r="7" spans="2:29" x14ac:dyDescent="0.25">
      <c r="B7" s="7">
        <v>46085</v>
      </c>
      <c r="C7" s="8">
        <v>174</v>
      </c>
      <c r="D7" s="9"/>
      <c r="E7" s="10">
        <v>24.5</v>
      </c>
      <c r="F7" s="33">
        <f t="shared" si="0"/>
        <v>4263</v>
      </c>
      <c r="G7" s="11"/>
      <c r="H7" s="12" t="s">
        <v>9</v>
      </c>
      <c r="I7" s="13"/>
      <c r="J7" s="14">
        <f>'ŞUBAT 2026'!J39*-1</f>
        <v>102155.96573</v>
      </c>
    </row>
    <row r="8" spans="2:29" x14ac:dyDescent="0.25">
      <c r="B8" s="7">
        <v>46086</v>
      </c>
      <c r="C8" s="8">
        <v>342</v>
      </c>
      <c r="D8" s="9"/>
      <c r="E8" s="10">
        <v>24.5</v>
      </c>
      <c r="F8" s="33">
        <f t="shared" si="0"/>
        <v>8379</v>
      </c>
      <c r="G8" s="15"/>
      <c r="H8" s="16"/>
      <c r="I8" s="17"/>
      <c r="J8" s="18"/>
    </row>
    <row r="9" spans="2:29" x14ac:dyDescent="0.25">
      <c r="B9" s="7">
        <v>46087</v>
      </c>
      <c r="C9" s="8">
        <v>191</v>
      </c>
      <c r="D9" s="9"/>
      <c r="E9" s="10">
        <v>24.5</v>
      </c>
      <c r="F9" s="33">
        <f t="shared" si="0"/>
        <v>4679.5</v>
      </c>
      <c r="G9" s="15"/>
      <c r="H9" s="16"/>
      <c r="I9" s="17"/>
      <c r="J9" s="18"/>
    </row>
    <row r="10" spans="2:29" x14ac:dyDescent="0.25">
      <c r="B10" s="7">
        <v>46088</v>
      </c>
      <c r="C10" s="8">
        <v>362</v>
      </c>
      <c r="D10" s="9"/>
      <c r="E10" s="10">
        <v>24.5</v>
      </c>
      <c r="F10" s="33">
        <f t="shared" si="0"/>
        <v>8869</v>
      </c>
      <c r="G10" s="15"/>
      <c r="H10" s="16"/>
      <c r="I10" s="17"/>
      <c r="J10" s="18"/>
    </row>
    <row r="11" spans="2:29" x14ac:dyDescent="0.25">
      <c r="B11" s="7">
        <v>46089</v>
      </c>
      <c r="C11" s="8">
        <v>230</v>
      </c>
      <c r="D11" s="9"/>
      <c r="E11" s="10">
        <v>24.5</v>
      </c>
      <c r="F11" s="33">
        <f t="shared" si="0"/>
        <v>5635</v>
      </c>
      <c r="G11" s="15"/>
      <c r="H11" s="16"/>
      <c r="I11" s="17"/>
      <c r="J11" s="18"/>
    </row>
    <row r="12" spans="2:29" x14ac:dyDescent="0.25">
      <c r="B12" s="7">
        <v>46090</v>
      </c>
      <c r="C12" s="8">
        <v>373</v>
      </c>
      <c r="D12" s="9"/>
      <c r="E12" s="10">
        <v>24.5</v>
      </c>
      <c r="F12" s="33">
        <f t="shared" si="0"/>
        <v>9138.5</v>
      </c>
      <c r="G12" s="15">
        <v>46093</v>
      </c>
      <c r="H12" s="16" t="s">
        <v>53</v>
      </c>
      <c r="I12" s="17"/>
      <c r="J12" s="18">
        <v>90000</v>
      </c>
    </row>
    <row r="13" spans="2:29" x14ac:dyDescent="0.25">
      <c r="B13" s="7">
        <v>46091</v>
      </c>
      <c r="C13" s="8">
        <v>215</v>
      </c>
      <c r="D13" s="9"/>
      <c r="E13" s="10">
        <v>24.5</v>
      </c>
      <c r="F13" s="33">
        <f t="shared" si="0"/>
        <v>5267.5</v>
      </c>
      <c r="G13" s="19"/>
      <c r="H13" s="16"/>
      <c r="I13" s="17"/>
      <c r="J13" s="18"/>
    </row>
    <row r="14" spans="2:29" x14ac:dyDescent="0.25">
      <c r="B14" s="7">
        <v>46092</v>
      </c>
      <c r="C14" s="8">
        <v>380</v>
      </c>
      <c r="D14" s="9"/>
      <c r="E14" s="10">
        <v>24.5</v>
      </c>
      <c r="F14" s="33">
        <f t="shared" si="0"/>
        <v>9310</v>
      </c>
      <c r="G14" s="15">
        <v>46099</v>
      </c>
      <c r="H14" s="16" t="s">
        <v>32</v>
      </c>
      <c r="I14" s="17"/>
      <c r="J14" s="18">
        <v>20000</v>
      </c>
    </row>
    <row r="15" spans="2:29" x14ac:dyDescent="0.25">
      <c r="B15" s="7">
        <v>46093</v>
      </c>
      <c r="C15" s="8">
        <v>238</v>
      </c>
      <c r="D15" s="9"/>
      <c r="E15" s="10">
        <v>24.5</v>
      </c>
      <c r="F15" s="33">
        <f t="shared" si="0"/>
        <v>5831</v>
      </c>
      <c r="G15" s="19"/>
      <c r="H15" s="16"/>
      <c r="I15" s="17"/>
      <c r="J15" s="18"/>
    </row>
    <row r="16" spans="2:29" x14ac:dyDescent="0.25">
      <c r="B16" s="7">
        <v>46094</v>
      </c>
      <c r="C16" s="8">
        <v>271</v>
      </c>
      <c r="D16" s="9"/>
      <c r="E16" s="10">
        <v>24.5</v>
      </c>
      <c r="F16" s="33">
        <f t="shared" si="0"/>
        <v>6639.5</v>
      </c>
      <c r="G16" s="19"/>
      <c r="H16" s="16"/>
      <c r="I16" s="17"/>
      <c r="J16" s="18"/>
    </row>
    <row r="17" spans="2:10" x14ac:dyDescent="0.25">
      <c r="B17" s="7">
        <v>46095</v>
      </c>
      <c r="C17" s="8">
        <v>385</v>
      </c>
      <c r="D17" s="9"/>
      <c r="E17" s="10">
        <v>24.5</v>
      </c>
      <c r="F17" s="33">
        <f t="shared" si="0"/>
        <v>9432.5</v>
      </c>
      <c r="G17" s="15">
        <v>46119</v>
      </c>
      <c r="H17" s="16" t="s">
        <v>42</v>
      </c>
      <c r="I17" s="17"/>
      <c r="J17" s="18">
        <v>17454.57</v>
      </c>
    </row>
    <row r="18" spans="2:10" x14ac:dyDescent="0.25">
      <c r="B18" s="7">
        <v>46096</v>
      </c>
      <c r="C18" s="8">
        <v>257</v>
      </c>
      <c r="D18" s="9"/>
      <c r="E18" s="10">
        <v>24.5</v>
      </c>
      <c r="F18" s="33">
        <f t="shared" si="0"/>
        <v>6296.5</v>
      </c>
      <c r="G18" s="19"/>
      <c r="H18" s="16"/>
      <c r="I18" s="17"/>
      <c r="J18" s="18"/>
    </row>
    <row r="19" spans="2:10" x14ac:dyDescent="0.25">
      <c r="B19" s="7">
        <v>46097</v>
      </c>
      <c r="C19" s="8">
        <v>221</v>
      </c>
      <c r="D19" s="9"/>
      <c r="E19" s="10">
        <v>24.5</v>
      </c>
      <c r="F19" s="33">
        <f t="shared" si="0"/>
        <v>5414.5</v>
      </c>
      <c r="G19" s="19"/>
      <c r="H19" s="16"/>
      <c r="I19" s="17"/>
      <c r="J19" s="18"/>
    </row>
    <row r="20" spans="2:10" x14ac:dyDescent="0.25">
      <c r="B20" s="7">
        <v>46098</v>
      </c>
      <c r="C20" s="8">
        <v>380</v>
      </c>
      <c r="D20" s="9"/>
      <c r="E20" s="10">
        <v>24.5</v>
      </c>
      <c r="F20" s="33">
        <f t="shared" si="0"/>
        <v>9310</v>
      </c>
      <c r="G20" s="19"/>
      <c r="H20" s="16"/>
      <c r="I20" s="17"/>
      <c r="J20" s="18"/>
    </row>
    <row r="21" spans="2:10" x14ac:dyDescent="0.25">
      <c r="B21" s="7">
        <v>46099</v>
      </c>
      <c r="C21" s="8">
        <v>213</v>
      </c>
      <c r="D21" s="9"/>
      <c r="E21" s="10">
        <v>24.5</v>
      </c>
      <c r="F21" s="33">
        <f t="shared" si="0"/>
        <v>5218.5</v>
      </c>
      <c r="G21" s="19"/>
      <c r="H21" s="16"/>
      <c r="I21" s="17"/>
      <c r="J21" s="18"/>
    </row>
    <row r="22" spans="2:10" x14ac:dyDescent="0.25">
      <c r="B22" s="7">
        <v>46100</v>
      </c>
      <c r="C22" s="8">
        <v>239</v>
      </c>
      <c r="D22" s="9"/>
      <c r="E22" s="10">
        <v>24.5</v>
      </c>
      <c r="F22" s="33">
        <f t="shared" si="0"/>
        <v>5855.5</v>
      </c>
      <c r="G22" s="19"/>
      <c r="H22" s="16"/>
      <c r="I22" s="17"/>
      <c r="J22" s="18"/>
    </row>
    <row r="23" spans="2:10" x14ac:dyDescent="0.25">
      <c r="B23" s="7">
        <v>46101</v>
      </c>
      <c r="C23" s="8">
        <v>397</v>
      </c>
      <c r="D23" s="9"/>
      <c r="E23" s="10">
        <v>24.5</v>
      </c>
      <c r="F23" s="33">
        <f t="shared" si="0"/>
        <v>9726.5</v>
      </c>
      <c r="G23" s="19"/>
      <c r="H23" s="16"/>
      <c r="I23" s="17"/>
      <c r="J23" s="18"/>
    </row>
    <row r="24" spans="2:10" x14ac:dyDescent="0.25">
      <c r="B24" s="7">
        <v>46102</v>
      </c>
      <c r="C24" s="8">
        <v>415</v>
      </c>
      <c r="D24" s="9"/>
      <c r="E24" s="10">
        <v>24.5</v>
      </c>
      <c r="F24" s="33">
        <f t="shared" si="0"/>
        <v>10167.5</v>
      </c>
      <c r="G24" s="19"/>
      <c r="H24" s="16"/>
      <c r="I24" s="17"/>
      <c r="J24" s="18"/>
    </row>
    <row r="25" spans="2:10" x14ac:dyDescent="0.25">
      <c r="B25" s="7">
        <v>46103</v>
      </c>
      <c r="C25" s="8">
        <v>404</v>
      </c>
      <c r="D25" s="9"/>
      <c r="E25" s="10">
        <v>24.5</v>
      </c>
      <c r="F25" s="33">
        <f t="shared" si="0"/>
        <v>9898</v>
      </c>
      <c r="G25" s="19"/>
      <c r="H25" s="16"/>
      <c r="I25" s="17"/>
      <c r="J25" s="18"/>
    </row>
    <row r="26" spans="2:10" x14ac:dyDescent="0.25">
      <c r="B26" s="7">
        <v>46104</v>
      </c>
      <c r="C26" s="8">
        <v>195</v>
      </c>
      <c r="D26" s="9"/>
      <c r="E26" s="10">
        <v>24.5</v>
      </c>
      <c r="F26" s="33">
        <f t="shared" si="0"/>
        <v>4777.5</v>
      </c>
      <c r="G26" s="19"/>
      <c r="H26" s="16"/>
      <c r="I26" s="17"/>
      <c r="J26" s="18"/>
    </row>
    <row r="27" spans="2:10" x14ac:dyDescent="0.25">
      <c r="B27" s="7">
        <v>46105</v>
      </c>
      <c r="C27" s="8">
        <v>392</v>
      </c>
      <c r="D27" s="9"/>
      <c r="E27" s="10">
        <v>24.5</v>
      </c>
      <c r="F27" s="33">
        <f t="shared" si="0"/>
        <v>9604</v>
      </c>
      <c r="G27" s="19"/>
      <c r="H27" s="16"/>
      <c r="I27" s="17"/>
      <c r="J27" s="18"/>
    </row>
    <row r="28" spans="2:10" x14ac:dyDescent="0.25">
      <c r="B28" s="7">
        <v>46106</v>
      </c>
      <c r="C28" s="8">
        <v>399</v>
      </c>
      <c r="D28" s="9"/>
      <c r="E28" s="10">
        <v>24.5</v>
      </c>
      <c r="F28" s="33">
        <f t="shared" si="0"/>
        <v>9775.5</v>
      </c>
      <c r="G28" s="19"/>
      <c r="H28" s="16"/>
      <c r="I28" s="17"/>
      <c r="J28" s="18"/>
    </row>
    <row r="29" spans="2:10" x14ac:dyDescent="0.25">
      <c r="B29" s="7">
        <v>46107</v>
      </c>
      <c r="C29" s="8">
        <v>192</v>
      </c>
      <c r="D29" s="9"/>
      <c r="E29" s="10">
        <v>24.5</v>
      </c>
      <c r="F29" s="33">
        <f t="shared" si="0"/>
        <v>4704</v>
      </c>
      <c r="G29" s="19"/>
      <c r="H29" s="16"/>
      <c r="I29" s="17"/>
      <c r="J29" s="18"/>
    </row>
    <row r="30" spans="2:10" x14ac:dyDescent="0.25">
      <c r="B30" s="7">
        <v>46108</v>
      </c>
      <c r="C30" s="8">
        <v>393</v>
      </c>
      <c r="D30" s="9"/>
      <c r="E30" s="10">
        <v>24.5</v>
      </c>
      <c r="F30" s="33">
        <f t="shared" si="0"/>
        <v>9628.5</v>
      </c>
      <c r="G30" s="19"/>
      <c r="H30" s="16"/>
      <c r="I30" s="17"/>
      <c r="J30" s="18"/>
    </row>
    <row r="31" spans="2:10" x14ac:dyDescent="0.25">
      <c r="B31" s="7">
        <v>46109</v>
      </c>
      <c r="C31" s="8">
        <v>287</v>
      </c>
      <c r="D31" s="9"/>
      <c r="E31" s="10">
        <v>24.5</v>
      </c>
      <c r="F31" s="33">
        <f t="shared" si="0"/>
        <v>7031.5</v>
      </c>
      <c r="G31" s="19"/>
      <c r="H31" s="16"/>
      <c r="I31" s="17"/>
      <c r="J31" s="18"/>
    </row>
    <row r="32" spans="2:10" x14ac:dyDescent="0.25">
      <c r="B32" s="7">
        <v>46110</v>
      </c>
      <c r="C32" s="8">
        <v>290</v>
      </c>
      <c r="D32" s="9"/>
      <c r="E32" s="10">
        <v>24.5</v>
      </c>
      <c r="F32" s="33">
        <f t="shared" si="0"/>
        <v>7105</v>
      </c>
      <c r="G32" s="19"/>
      <c r="H32" s="16"/>
      <c r="I32" s="17"/>
      <c r="J32" s="18"/>
    </row>
    <row r="33" spans="2:12" x14ac:dyDescent="0.25">
      <c r="B33" s="7">
        <v>46111</v>
      </c>
      <c r="C33" s="8">
        <v>397</v>
      </c>
      <c r="D33" s="9"/>
      <c r="E33" s="10">
        <v>24.5</v>
      </c>
      <c r="F33" s="33">
        <f t="shared" si="0"/>
        <v>9726.5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408</v>
      </c>
      <c r="D34" s="45"/>
      <c r="E34" s="10">
        <v>24.5</v>
      </c>
      <c r="F34" s="47">
        <f t="shared" si="0"/>
        <v>9996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9476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236800.59286999999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232162</v>
      </c>
      <c r="L36" s="31">
        <f>J36-J4-J5-J6</f>
        <v>224971.94286000001</v>
      </c>
    </row>
    <row r="37" spans="2:12" x14ac:dyDescent="0.25">
      <c r="B37" s="26" t="s">
        <v>14</v>
      </c>
      <c r="C37" s="30">
        <f>C35</f>
        <v>9476</v>
      </c>
      <c r="D37" s="9">
        <f>D35/1.03</f>
        <v>0</v>
      </c>
      <c r="E37" s="10"/>
      <c r="F37" s="33">
        <f>SUM(F4:F36)</f>
        <v>232162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-4638.5928699999931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A1D2-49D5-4AB3-821F-AEF1AB102EB3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6">
        <v>46105</v>
      </c>
      <c r="Q3" s="13">
        <f>R3-P3</f>
        <v>37</v>
      </c>
      <c r="R3" s="58">
        <v>46142</v>
      </c>
      <c r="S3" s="13" t="s">
        <v>45</v>
      </c>
      <c r="T3" s="127">
        <v>240</v>
      </c>
      <c r="U3" s="128" t="s">
        <v>33</v>
      </c>
      <c r="V3" s="128" t="s">
        <v>51</v>
      </c>
      <c r="W3" s="129">
        <v>15</v>
      </c>
      <c r="X3" s="128" t="s">
        <v>41</v>
      </c>
      <c r="Y3" s="130">
        <v>712.87129000000004</v>
      </c>
      <c r="Z3" s="131">
        <v>10693.07</v>
      </c>
      <c r="AA3" s="131">
        <v>106.93</v>
      </c>
      <c r="AB3" s="131">
        <v>10800</v>
      </c>
      <c r="AC3" t="s">
        <v>54</v>
      </c>
    </row>
    <row r="4" spans="2:29" x14ac:dyDescent="0.25">
      <c r="B4" s="7">
        <v>46113</v>
      </c>
      <c r="C4" s="8">
        <v>210</v>
      </c>
      <c r="D4" s="9"/>
      <c r="E4" s="10">
        <v>25.5</v>
      </c>
      <c r="F4" s="33">
        <f>E4*C4</f>
        <v>5355</v>
      </c>
      <c r="G4" s="11"/>
      <c r="H4" s="12" t="s">
        <v>6</v>
      </c>
      <c r="I4" s="13">
        <v>0.01</v>
      </c>
      <c r="J4" s="14">
        <f>(F36+F37)*I4</f>
        <v>2265.42</v>
      </c>
      <c r="P4" s="126">
        <v>46105</v>
      </c>
      <c r="Q4" s="13">
        <f>R4-P4</f>
        <v>37</v>
      </c>
      <c r="R4" s="58">
        <v>46142</v>
      </c>
      <c r="S4" s="13" t="s">
        <v>45</v>
      </c>
      <c r="T4" s="127">
        <v>240</v>
      </c>
      <c r="U4" s="128" t="s">
        <v>33</v>
      </c>
      <c r="V4" s="128" t="s">
        <v>34</v>
      </c>
      <c r="W4" s="132">
        <v>6500</v>
      </c>
      <c r="X4" s="128" t="s">
        <v>12</v>
      </c>
      <c r="Y4" s="130">
        <v>17.2</v>
      </c>
      <c r="Z4" s="131">
        <v>111800</v>
      </c>
      <c r="AA4" s="133"/>
      <c r="AB4" s="131">
        <v>111800</v>
      </c>
      <c r="AC4" t="s">
        <v>54</v>
      </c>
    </row>
    <row r="5" spans="2:29" x14ac:dyDescent="0.25">
      <c r="B5" s="7">
        <v>46114</v>
      </c>
      <c r="C5" s="8">
        <v>304</v>
      </c>
      <c r="D5" s="9"/>
      <c r="E5" s="10">
        <v>25.5</v>
      </c>
      <c r="F5" s="33">
        <f t="shared" ref="F5:F34" si="0">E5*C5</f>
        <v>7752</v>
      </c>
      <c r="G5" s="11"/>
      <c r="H5" s="12" t="s">
        <v>7</v>
      </c>
      <c r="I5" s="13">
        <v>1E-3</v>
      </c>
      <c r="J5" s="14">
        <f>(F36+F37-J4-J6)*I5</f>
        <v>224.27658</v>
      </c>
      <c r="P5" s="152" t="s">
        <v>55</v>
      </c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25">
        <v>-122600</v>
      </c>
    </row>
    <row r="6" spans="2:29" x14ac:dyDescent="0.25">
      <c r="B6" s="7">
        <v>46115</v>
      </c>
      <c r="C6" s="8">
        <v>408</v>
      </c>
      <c r="D6" s="9"/>
      <c r="E6" s="10">
        <v>25.5</v>
      </c>
      <c r="F6" s="33">
        <f t="shared" si="0"/>
        <v>10404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230</v>
      </c>
      <c r="D7" s="9"/>
      <c r="E7" s="10">
        <v>25.5</v>
      </c>
      <c r="F7" s="33">
        <f t="shared" si="0"/>
        <v>5865</v>
      </c>
      <c r="G7" s="11"/>
      <c r="H7" s="12" t="s">
        <v>9</v>
      </c>
      <c r="I7" s="13"/>
      <c r="J7" s="14">
        <f>'MART 2026'!J39*-1</f>
        <v>4638.5928699999931</v>
      </c>
    </row>
    <row r="8" spans="2:29" x14ac:dyDescent="0.25">
      <c r="B8" s="7">
        <v>46117</v>
      </c>
      <c r="C8" s="8">
        <v>330</v>
      </c>
      <c r="D8" s="9"/>
      <c r="E8" s="10">
        <v>25.5</v>
      </c>
      <c r="F8" s="33">
        <f t="shared" si="0"/>
        <v>8415</v>
      </c>
      <c r="G8" s="15"/>
      <c r="H8" s="16"/>
      <c r="I8" s="17"/>
      <c r="J8" s="18"/>
    </row>
    <row r="9" spans="2:29" x14ac:dyDescent="0.25">
      <c r="B9" s="7">
        <v>46118</v>
      </c>
      <c r="C9" s="8">
        <v>287</v>
      </c>
      <c r="D9" s="9"/>
      <c r="E9" s="10">
        <v>25.5</v>
      </c>
      <c r="F9" s="33">
        <f t="shared" si="0"/>
        <v>7318.5</v>
      </c>
      <c r="G9" s="15"/>
      <c r="H9" s="16"/>
      <c r="I9" s="17"/>
      <c r="J9" s="18"/>
    </row>
    <row r="10" spans="2:29" x14ac:dyDescent="0.25">
      <c r="B10" s="7">
        <v>46119</v>
      </c>
      <c r="C10" s="8">
        <v>376</v>
      </c>
      <c r="D10" s="9"/>
      <c r="E10" s="10">
        <v>25.5</v>
      </c>
      <c r="F10" s="33">
        <f t="shared" si="0"/>
        <v>9588</v>
      </c>
      <c r="G10" s="15"/>
      <c r="H10" s="16"/>
      <c r="I10" s="17"/>
      <c r="J10" s="18"/>
    </row>
    <row r="11" spans="2:29" x14ac:dyDescent="0.25">
      <c r="B11" s="7">
        <v>46120</v>
      </c>
      <c r="C11" s="8">
        <v>210</v>
      </c>
      <c r="D11" s="9"/>
      <c r="E11" s="10">
        <v>25.5</v>
      </c>
      <c r="F11" s="33">
        <f t="shared" si="0"/>
        <v>5355</v>
      </c>
      <c r="G11" s="15"/>
      <c r="H11" s="16"/>
      <c r="I11" s="17"/>
      <c r="J11" s="18"/>
    </row>
    <row r="12" spans="2:29" x14ac:dyDescent="0.25">
      <c r="B12" s="7">
        <v>46121</v>
      </c>
      <c r="C12" s="8">
        <v>337</v>
      </c>
      <c r="D12" s="9"/>
      <c r="E12" s="10">
        <v>25.5</v>
      </c>
      <c r="F12" s="33">
        <f t="shared" si="0"/>
        <v>8593.5</v>
      </c>
      <c r="G12" s="15"/>
      <c r="H12" s="16"/>
      <c r="I12" s="17"/>
      <c r="J12" s="18"/>
    </row>
    <row r="13" spans="2:29" x14ac:dyDescent="0.25">
      <c r="B13" s="7">
        <v>46122</v>
      </c>
      <c r="C13" s="8">
        <v>261</v>
      </c>
      <c r="D13" s="9"/>
      <c r="E13" s="10">
        <v>25.5</v>
      </c>
      <c r="F13" s="33">
        <f t="shared" si="0"/>
        <v>6655.5</v>
      </c>
      <c r="G13" s="124">
        <v>46105</v>
      </c>
      <c r="H13" s="122" t="s">
        <v>51</v>
      </c>
      <c r="I13" s="17"/>
      <c r="J13" s="118">
        <v>10800</v>
      </c>
    </row>
    <row r="14" spans="2:29" x14ac:dyDescent="0.25">
      <c r="B14" s="7">
        <v>46123</v>
      </c>
      <c r="C14" s="8">
        <v>368</v>
      </c>
      <c r="D14" s="9"/>
      <c r="E14" s="10">
        <v>25.5</v>
      </c>
      <c r="F14" s="33">
        <f t="shared" si="0"/>
        <v>9384</v>
      </c>
      <c r="G14" s="124">
        <v>46105</v>
      </c>
      <c r="H14" s="122" t="s">
        <v>34</v>
      </c>
      <c r="I14" s="17"/>
      <c r="J14" s="118">
        <v>111800</v>
      </c>
    </row>
    <row r="15" spans="2:29" x14ac:dyDescent="0.25">
      <c r="B15" s="7">
        <v>46124</v>
      </c>
      <c r="C15" s="8">
        <v>227</v>
      </c>
      <c r="D15" s="9"/>
      <c r="E15" s="10">
        <v>25.5</v>
      </c>
      <c r="F15" s="33">
        <f t="shared" si="0"/>
        <v>5788.5</v>
      </c>
      <c r="G15" s="19"/>
      <c r="H15" s="16"/>
      <c r="I15" s="17"/>
      <c r="J15" s="18"/>
    </row>
    <row r="16" spans="2:29" x14ac:dyDescent="0.25">
      <c r="B16" s="7">
        <v>46125</v>
      </c>
      <c r="C16" s="8">
        <v>281</v>
      </c>
      <c r="D16" s="9"/>
      <c r="E16" s="10">
        <v>25.5</v>
      </c>
      <c r="F16" s="33">
        <f t="shared" si="0"/>
        <v>7165.5</v>
      </c>
      <c r="G16" s="19"/>
      <c r="H16" s="16"/>
      <c r="I16" s="17"/>
      <c r="J16" s="18"/>
    </row>
    <row r="17" spans="2:10" x14ac:dyDescent="0.25">
      <c r="B17" s="7">
        <v>46126</v>
      </c>
      <c r="C17" s="8">
        <v>380</v>
      </c>
      <c r="D17" s="9"/>
      <c r="E17" s="10">
        <v>25.5</v>
      </c>
      <c r="F17" s="33">
        <f t="shared" si="0"/>
        <v>9690</v>
      </c>
      <c r="G17" s="19"/>
      <c r="H17" s="16"/>
      <c r="I17" s="17"/>
      <c r="J17" s="18"/>
    </row>
    <row r="18" spans="2:10" x14ac:dyDescent="0.25">
      <c r="B18" s="7">
        <v>46127</v>
      </c>
      <c r="C18" s="8">
        <v>200</v>
      </c>
      <c r="D18" s="9"/>
      <c r="E18" s="10">
        <v>25.5</v>
      </c>
      <c r="F18" s="33">
        <f t="shared" si="0"/>
        <v>5100</v>
      </c>
      <c r="G18" s="19"/>
      <c r="H18" s="16"/>
      <c r="I18" s="17"/>
      <c r="J18" s="18"/>
    </row>
    <row r="19" spans="2:10" x14ac:dyDescent="0.25">
      <c r="B19" s="7">
        <v>46128</v>
      </c>
      <c r="C19" s="8">
        <v>287</v>
      </c>
      <c r="D19" s="9"/>
      <c r="E19" s="10">
        <v>25.5</v>
      </c>
      <c r="F19" s="33">
        <f t="shared" si="0"/>
        <v>7318.5</v>
      </c>
      <c r="G19" s="19"/>
      <c r="H19" s="16"/>
      <c r="I19" s="17"/>
      <c r="J19" s="18"/>
    </row>
    <row r="20" spans="2:10" x14ac:dyDescent="0.25">
      <c r="B20" s="7">
        <v>46129</v>
      </c>
      <c r="C20" s="8">
        <v>259</v>
      </c>
      <c r="D20" s="9"/>
      <c r="E20" s="10">
        <v>25.5</v>
      </c>
      <c r="F20" s="33">
        <f t="shared" si="0"/>
        <v>6604.5</v>
      </c>
      <c r="G20" s="15">
        <v>46148</v>
      </c>
      <c r="H20" s="16" t="s">
        <v>42</v>
      </c>
      <c r="I20" s="17"/>
      <c r="J20" s="18">
        <v>96813.71</v>
      </c>
    </row>
    <row r="21" spans="2:10" x14ac:dyDescent="0.25">
      <c r="B21" s="7">
        <v>46130</v>
      </c>
      <c r="C21" s="8">
        <v>360</v>
      </c>
      <c r="D21" s="9"/>
      <c r="E21" s="10">
        <v>25.5</v>
      </c>
      <c r="F21" s="33">
        <f t="shared" si="0"/>
        <v>9180</v>
      </c>
      <c r="G21" s="19"/>
      <c r="H21" s="16"/>
      <c r="I21" s="17"/>
      <c r="J21" s="18"/>
    </row>
    <row r="22" spans="2:10" x14ac:dyDescent="0.25">
      <c r="B22" s="7">
        <v>46131</v>
      </c>
      <c r="C22" s="8">
        <v>226</v>
      </c>
      <c r="D22" s="9"/>
      <c r="E22" s="10">
        <v>25.5</v>
      </c>
      <c r="F22" s="33">
        <f t="shared" si="0"/>
        <v>5763</v>
      </c>
      <c r="G22" s="19"/>
      <c r="H22" s="16"/>
      <c r="I22" s="17"/>
      <c r="J22" s="18"/>
    </row>
    <row r="23" spans="2:10" x14ac:dyDescent="0.25">
      <c r="B23" s="7">
        <v>46132</v>
      </c>
      <c r="C23" s="8">
        <v>356</v>
      </c>
      <c r="D23" s="9"/>
      <c r="E23" s="10">
        <v>25.5</v>
      </c>
      <c r="F23" s="33">
        <f t="shared" si="0"/>
        <v>9078</v>
      </c>
      <c r="G23" s="19"/>
      <c r="H23" s="16"/>
      <c r="I23" s="17"/>
      <c r="J23" s="18"/>
    </row>
    <row r="24" spans="2:10" x14ac:dyDescent="0.25">
      <c r="B24" s="7">
        <v>46133</v>
      </c>
      <c r="C24" s="8">
        <v>208</v>
      </c>
      <c r="D24" s="9"/>
      <c r="E24" s="10">
        <v>25.5</v>
      </c>
      <c r="F24" s="33">
        <f t="shared" si="0"/>
        <v>5304</v>
      </c>
      <c r="G24" s="19"/>
      <c r="H24" s="16"/>
      <c r="I24" s="17"/>
      <c r="J24" s="18"/>
    </row>
    <row r="25" spans="2:10" x14ac:dyDescent="0.25">
      <c r="B25" s="7">
        <v>46134</v>
      </c>
      <c r="C25" s="8">
        <v>380</v>
      </c>
      <c r="D25" s="9"/>
      <c r="E25" s="10">
        <v>25.5</v>
      </c>
      <c r="F25" s="33">
        <f t="shared" si="0"/>
        <v>9690</v>
      </c>
      <c r="G25" s="19"/>
      <c r="H25" s="16"/>
      <c r="I25" s="17"/>
      <c r="J25" s="18"/>
    </row>
    <row r="26" spans="2:10" x14ac:dyDescent="0.25">
      <c r="B26" s="7">
        <v>46135</v>
      </c>
      <c r="C26" s="8">
        <v>220</v>
      </c>
      <c r="D26" s="9"/>
      <c r="E26" s="10">
        <v>25.5</v>
      </c>
      <c r="F26" s="33">
        <f t="shared" si="0"/>
        <v>5610</v>
      </c>
      <c r="G26" s="19"/>
      <c r="H26" s="16"/>
      <c r="I26" s="17"/>
      <c r="J26" s="18"/>
    </row>
    <row r="27" spans="2:10" x14ac:dyDescent="0.25">
      <c r="B27" s="7">
        <v>46136</v>
      </c>
      <c r="C27" s="8">
        <v>286</v>
      </c>
      <c r="D27" s="9"/>
      <c r="E27" s="10">
        <v>25.5</v>
      </c>
      <c r="F27" s="33">
        <f t="shared" si="0"/>
        <v>7293</v>
      </c>
      <c r="G27" s="19"/>
      <c r="H27" s="16"/>
      <c r="I27" s="17"/>
      <c r="J27" s="18"/>
    </row>
    <row r="28" spans="2:10" x14ac:dyDescent="0.25">
      <c r="B28" s="7">
        <v>46137</v>
      </c>
      <c r="C28" s="8">
        <v>389</v>
      </c>
      <c r="D28" s="9"/>
      <c r="E28" s="10">
        <v>25.5</v>
      </c>
      <c r="F28" s="33">
        <f t="shared" si="0"/>
        <v>9919.5</v>
      </c>
      <c r="G28" s="19"/>
      <c r="H28" s="16"/>
      <c r="I28" s="17"/>
      <c r="J28" s="18"/>
    </row>
    <row r="29" spans="2:10" x14ac:dyDescent="0.25">
      <c r="B29" s="7">
        <v>46138</v>
      </c>
      <c r="C29" s="8">
        <v>223</v>
      </c>
      <c r="D29" s="9"/>
      <c r="E29" s="10">
        <v>25.5</v>
      </c>
      <c r="F29" s="33">
        <f t="shared" si="0"/>
        <v>5686.5</v>
      </c>
      <c r="G29" s="19"/>
      <c r="H29" s="16"/>
      <c r="I29" s="17"/>
      <c r="J29" s="18"/>
    </row>
    <row r="30" spans="2:10" x14ac:dyDescent="0.25">
      <c r="B30" s="7">
        <v>46139</v>
      </c>
      <c r="C30" s="8">
        <v>351</v>
      </c>
      <c r="D30" s="9"/>
      <c r="E30" s="10">
        <v>25.5</v>
      </c>
      <c r="F30" s="33">
        <f t="shared" si="0"/>
        <v>8950.5</v>
      </c>
      <c r="G30" s="19"/>
      <c r="H30" s="16"/>
      <c r="I30" s="17"/>
      <c r="J30" s="18"/>
    </row>
    <row r="31" spans="2:10" x14ac:dyDescent="0.25">
      <c r="B31" s="7">
        <v>46140</v>
      </c>
      <c r="C31" s="8">
        <v>300</v>
      </c>
      <c r="D31" s="9"/>
      <c r="E31" s="10">
        <v>25.5</v>
      </c>
      <c r="F31" s="33">
        <f t="shared" si="0"/>
        <v>7650</v>
      </c>
      <c r="G31" s="19"/>
      <c r="H31" s="16"/>
      <c r="I31" s="17"/>
      <c r="J31" s="18"/>
    </row>
    <row r="32" spans="2:10" x14ac:dyDescent="0.25">
      <c r="B32" s="7">
        <v>46141</v>
      </c>
      <c r="C32" s="8">
        <v>403</v>
      </c>
      <c r="D32" s="9"/>
      <c r="E32" s="10">
        <v>25.5</v>
      </c>
      <c r="F32" s="33">
        <f t="shared" si="0"/>
        <v>10276.5</v>
      </c>
      <c r="G32" s="19"/>
      <c r="H32" s="16"/>
      <c r="I32" s="17"/>
      <c r="J32" s="18"/>
    </row>
    <row r="33" spans="2:12" x14ac:dyDescent="0.25">
      <c r="B33" s="7">
        <v>46142</v>
      </c>
      <c r="C33" s="8">
        <v>227</v>
      </c>
      <c r="D33" s="9"/>
      <c r="E33" s="10">
        <v>25.5</v>
      </c>
      <c r="F33" s="33">
        <f t="shared" si="0"/>
        <v>5788.5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8884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226541.99945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226542</v>
      </c>
      <c r="L36" s="31">
        <f>J36-J4-J5-J6</f>
        <v>224052.30341999998</v>
      </c>
    </row>
    <row r="37" spans="2:12" x14ac:dyDescent="0.25">
      <c r="B37" s="26" t="s">
        <v>14</v>
      </c>
      <c r="C37" s="30">
        <f>C35</f>
        <v>8884</v>
      </c>
      <c r="D37" s="9">
        <f>D35/1.03</f>
        <v>0</v>
      </c>
      <c r="E37" s="10"/>
      <c r="F37" s="33">
        <f>SUM(F4:F36)</f>
        <v>226542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5.4999999701976776E-4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83D4-0E95-48C1-9E5B-C7D97EA16063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5520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4">
        <v>46142</v>
      </c>
      <c r="Q3" s="135"/>
      <c r="R3" s="134">
        <v>46142</v>
      </c>
      <c r="S3" s="135" t="s">
        <v>45</v>
      </c>
      <c r="T3" s="136">
        <v>321</v>
      </c>
      <c r="U3" s="135" t="s">
        <v>33</v>
      </c>
      <c r="V3" s="135" t="s">
        <v>34</v>
      </c>
      <c r="W3" s="137">
        <v>300</v>
      </c>
      <c r="X3" s="135" t="s">
        <v>12</v>
      </c>
      <c r="Y3" s="138">
        <v>18.399999999999999</v>
      </c>
      <c r="Z3" s="139">
        <v>5520</v>
      </c>
      <c r="AA3" s="139"/>
      <c r="AB3" s="139">
        <v>5520</v>
      </c>
      <c r="AC3" s="135" t="s">
        <v>56</v>
      </c>
    </row>
    <row r="4" spans="2:29" x14ac:dyDescent="0.25">
      <c r="B4" s="7">
        <v>46143</v>
      </c>
      <c r="C4" s="8">
        <v>307</v>
      </c>
      <c r="D4" s="9"/>
      <c r="E4" s="10">
        <v>25.5</v>
      </c>
      <c r="F4" s="33">
        <f>E4*C4</f>
        <v>7828.5</v>
      </c>
      <c r="G4" s="11"/>
      <c r="H4" s="12" t="s">
        <v>6</v>
      </c>
      <c r="I4" s="13">
        <v>0.01</v>
      </c>
      <c r="J4" s="14">
        <f>(F36+F37)*I4</f>
        <v>593.89499999999998</v>
      </c>
    </row>
    <row r="5" spans="2:29" x14ac:dyDescent="0.25">
      <c r="B5" s="7">
        <v>46144</v>
      </c>
      <c r="C5" s="8">
        <v>471</v>
      </c>
      <c r="D5" s="9"/>
      <c r="E5" s="10">
        <v>25.5</v>
      </c>
      <c r="F5" s="33">
        <f t="shared" ref="F5:F34" si="0">E5*C5</f>
        <v>12010.5</v>
      </c>
      <c r="G5" s="11"/>
      <c r="H5" s="12" t="s">
        <v>7</v>
      </c>
      <c r="I5" s="13">
        <v>1E-3</v>
      </c>
      <c r="J5" s="14">
        <f>(F36+F37-J4-J6)*I5</f>
        <v>58.795605000000002</v>
      </c>
    </row>
    <row r="6" spans="2:29" x14ac:dyDescent="0.25">
      <c r="B6" s="7">
        <v>46145</v>
      </c>
      <c r="C6" s="8">
        <v>221</v>
      </c>
      <c r="D6" s="9"/>
      <c r="E6" s="10">
        <v>25.5</v>
      </c>
      <c r="F6" s="33">
        <f t="shared" si="0"/>
        <v>5635.5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239</v>
      </c>
      <c r="D7" s="9"/>
      <c r="E7" s="10">
        <v>25.5</v>
      </c>
      <c r="F7" s="33">
        <f t="shared" si="0"/>
        <v>6094.5</v>
      </c>
      <c r="G7" s="11"/>
      <c r="H7" s="12" t="s">
        <v>9</v>
      </c>
      <c r="I7" s="13"/>
      <c r="J7" s="14">
        <f>'NİSAN 2026'!J39*-1</f>
        <v>-5.4999999701976776E-4</v>
      </c>
    </row>
    <row r="8" spans="2:29" x14ac:dyDescent="0.25">
      <c r="B8" s="7">
        <v>46147</v>
      </c>
      <c r="C8" s="8">
        <v>289</v>
      </c>
      <c r="D8" s="9"/>
      <c r="E8" s="10">
        <v>25.5</v>
      </c>
      <c r="F8" s="33">
        <f t="shared" si="0"/>
        <v>7369.5</v>
      </c>
      <c r="G8" s="15"/>
      <c r="H8" s="16"/>
      <c r="I8" s="17"/>
      <c r="J8" s="18"/>
    </row>
    <row r="9" spans="2:29" x14ac:dyDescent="0.25">
      <c r="B9" s="7">
        <v>46148</v>
      </c>
      <c r="C9" s="8">
        <v>394</v>
      </c>
      <c r="D9" s="9"/>
      <c r="E9" s="10">
        <v>25.5</v>
      </c>
      <c r="F9" s="33">
        <f t="shared" si="0"/>
        <v>10047</v>
      </c>
      <c r="G9" s="15"/>
      <c r="H9" s="16"/>
      <c r="I9" s="17"/>
      <c r="J9" s="18"/>
    </row>
    <row r="10" spans="2:29" x14ac:dyDescent="0.25">
      <c r="B10" s="7">
        <v>46149</v>
      </c>
      <c r="C10" s="8">
        <v>408</v>
      </c>
      <c r="D10" s="9"/>
      <c r="E10" s="10">
        <v>25.5</v>
      </c>
      <c r="F10" s="33">
        <f t="shared" si="0"/>
        <v>10404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2329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652.69005500000299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59389.5</v>
      </c>
      <c r="L36" s="31">
        <f>J36-J4-J5-J6</f>
        <v>58736.809395000004</v>
      </c>
    </row>
    <row r="37" spans="2:12" x14ac:dyDescent="0.25">
      <c r="B37" s="26" t="s">
        <v>14</v>
      </c>
      <c r="C37" s="30">
        <f>C35</f>
        <v>2329</v>
      </c>
      <c r="D37" s="9">
        <f>D35/1.03</f>
        <v>0</v>
      </c>
      <c r="E37" s="10"/>
      <c r="F37" s="33">
        <f>SUM(F4:F36)</f>
        <v>59389.5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58736.809944999994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4DE0-39F2-4D88-AC8F-AC4AD0EA4F06}">
  <dimension ref="B1:AC43"/>
  <sheetViews>
    <sheetView zoomScale="85" zoomScaleNormal="85" workbookViewId="0">
      <selection activeCell="Y10" sqref="Y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3" t="s">
        <v>31</v>
      </c>
      <c r="C2" s="144"/>
      <c r="D2" s="144"/>
      <c r="E2" s="144"/>
      <c r="F2" s="144"/>
      <c r="G2" s="144"/>
      <c r="H2" s="144"/>
      <c r="I2" s="144"/>
      <c r="J2" s="14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-58736.809944999994</v>
      </c>
    </row>
    <row r="8" spans="2:29" x14ac:dyDescent="0.25">
      <c r="B8" s="7">
        <v>46178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20.5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20.5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46" t="s">
        <v>11</v>
      </c>
      <c r="I35" s="146"/>
      <c r="J35" s="25">
        <f>SUM(J4:J34)</f>
        <v>-58736.809944999994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7" t="s">
        <v>13</v>
      </c>
      <c r="I36" s="14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8" t="s">
        <v>16</v>
      </c>
      <c r="C39" s="149"/>
      <c r="D39" s="27"/>
      <c r="E39" s="34"/>
      <c r="F39" s="35"/>
      <c r="G39" s="28"/>
      <c r="H39" s="150" t="s">
        <v>17</v>
      </c>
      <c r="I39" s="150"/>
      <c r="J39" s="29">
        <f>J36+J37+J38-J35</f>
        <v>58736.809944999994</v>
      </c>
    </row>
    <row r="40" spans="2:12" ht="15.75" thickBot="1" x14ac:dyDescent="0.3">
      <c r="B40" s="140"/>
      <c r="C40" s="141"/>
      <c r="D40" s="141"/>
      <c r="E40" s="141"/>
      <c r="F40" s="141"/>
      <c r="G40" s="141"/>
      <c r="H40" s="141"/>
      <c r="I40" s="141"/>
      <c r="J40" s="142"/>
    </row>
    <row r="41" spans="2:12" ht="15.75" thickBot="1" x14ac:dyDescent="0.3">
      <c r="B41" s="140"/>
      <c r="C41" s="141"/>
      <c r="D41" s="141"/>
      <c r="E41" s="141"/>
      <c r="F41" s="141"/>
      <c r="G41" s="141"/>
      <c r="H41" s="141"/>
      <c r="I41" s="141"/>
      <c r="J41" s="14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2026-05-08T11:22:45Z</dcterms:modified>
</cp:coreProperties>
</file>